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rario 1" sheetId="1" r:id="rId4"/>
    <sheet state="visible" name="Distancia 1" sheetId="2" r:id="rId5"/>
    <sheet state="visible" name="Horario 2" sheetId="3" r:id="rId6"/>
    <sheet state="visible" name="Distancia 2" sheetId="4" r:id="rId7"/>
  </sheets>
  <definedNames/>
  <calcPr/>
</workbook>
</file>

<file path=xl/sharedStrings.xml><?xml version="1.0" encoding="utf-8"?>
<sst xmlns="http://schemas.openxmlformats.org/spreadsheetml/2006/main" count="634" uniqueCount="150">
  <si>
    <t>Lunes, Miercoles, Viernes</t>
  </si>
  <si>
    <t>Martes y Jueves</t>
  </si>
  <si>
    <t>Edificio</t>
  </si>
  <si>
    <t xml:space="preserve">Zona </t>
  </si>
  <si>
    <t>Ubicación</t>
  </si>
  <si>
    <t>R1</t>
  </si>
  <si>
    <t>R2</t>
  </si>
  <si>
    <t>R3</t>
  </si>
  <si>
    <t>R4</t>
  </si>
  <si>
    <t>Tiempo segun horarios de la zona 1 en hora</t>
  </si>
  <si>
    <t>Porteria principal peatonal</t>
  </si>
  <si>
    <t>Zona 1</t>
  </si>
  <si>
    <t xml:space="preserve">Porteria principal peatonal </t>
  </si>
  <si>
    <t xml:space="preserve">Lunes, Miercoles y Viernes </t>
  </si>
  <si>
    <t xml:space="preserve">Martes y Jueves </t>
  </si>
  <si>
    <t>Parqueadero P1</t>
  </si>
  <si>
    <t xml:space="preserve">Parqueadero frente a rampa archivo cental </t>
  </si>
  <si>
    <t>Tiempo ruta 1 (hr)</t>
  </si>
  <si>
    <t>Tiempo ruta 2 (hr)</t>
  </si>
  <si>
    <t>Tiempo ruta 3 (hr)</t>
  </si>
  <si>
    <t>Tiempo ruta 4 (hr)</t>
  </si>
  <si>
    <t xml:space="preserve">Parqueadero frente sala borrero cabal </t>
  </si>
  <si>
    <t xml:space="preserve">Palmas </t>
  </si>
  <si>
    <t>Descanso cuarto piso frente al salón 4.0</t>
  </si>
  <si>
    <t>Descanso tercer piso frente a oficinas de operadores</t>
  </si>
  <si>
    <t>Descanso primer piso por ascensor</t>
  </si>
  <si>
    <t>Borrero Cabal</t>
  </si>
  <si>
    <t xml:space="preserve">Ingreso edificio palmas por tienda javeriana </t>
  </si>
  <si>
    <t>Pasillo borrero cabal por punto de información</t>
  </si>
  <si>
    <t>Gastronorm Central</t>
  </si>
  <si>
    <t>Puerta entrada cocina</t>
  </si>
  <si>
    <t>Ventolini</t>
  </si>
  <si>
    <t>Ventolini, ventana plazoleta central</t>
  </si>
  <si>
    <t>Cafetería ppal</t>
  </si>
  <si>
    <t>Hexagono cafetería central hacia guayacanes</t>
  </si>
  <si>
    <t>Hexagono cafetería central hacia plazoleta</t>
  </si>
  <si>
    <t>Plazoleta ppal</t>
  </si>
  <si>
    <t xml:space="preserve">Centro de copiado plazoleta central </t>
  </si>
  <si>
    <t>CGE</t>
  </si>
  <si>
    <t>MR</t>
  </si>
  <si>
    <t>Plazoleta por Buonissimo</t>
  </si>
  <si>
    <t>Salas del lago por cajeros</t>
  </si>
  <si>
    <t>Bodega refriservicios, almacen</t>
  </si>
  <si>
    <t xml:space="preserve">Guayacanes </t>
  </si>
  <si>
    <t>5to piso guayacanes por ascensor</t>
  </si>
  <si>
    <t>4to piso guayacanes por ascensor</t>
  </si>
  <si>
    <t>3ro piso guayacanes por ascensor</t>
  </si>
  <si>
    <t xml:space="preserve">Balcón </t>
  </si>
  <si>
    <t>2do piso guayacanes por ascensor</t>
  </si>
  <si>
    <t>1er piso guayacanes por ascensor</t>
  </si>
  <si>
    <t>4to piso guayacanes balcón por berchmans</t>
  </si>
  <si>
    <t>1er piso guayacanes por berchmans</t>
  </si>
  <si>
    <t>Raul Posada</t>
  </si>
  <si>
    <t>Zona verde frente al laboratorio mercadeo</t>
  </si>
  <si>
    <t>Plazoleta interna café sabor lago</t>
  </si>
  <si>
    <t>Plazoleta externa café sabor lago</t>
  </si>
  <si>
    <t>Oratorio frente a la facultad de ciencias de la salud</t>
  </si>
  <si>
    <t>Lago</t>
  </si>
  <si>
    <t>Lagos 2do piso por rampa</t>
  </si>
  <si>
    <t xml:space="preserve">Lago </t>
  </si>
  <si>
    <t>Lago 2do piso baños hombres aula 2.5</t>
  </si>
  <si>
    <t>Lago 2do piso salida acacias</t>
  </si>
  <si>
    <t xml:space="preserve">Plazoleta frente a ingreso principal aulas lago </t>
  </si>
  <si>
    <t>DESAYUNO</t>
  </si>
  <si>
    <t>Desayuno operarios</t>
  </si>
  <si>
    <t>9:00 - 9:14</t>
  </si>
  <si>
    <t>Lago 4to piso por gradas centro diagonal a salón 4.5</t>
  </si>
  <si>
    <t>Lago 3er piso por gradas centro diagonal salón 3.4</t>
  </si>
  <si>
    <t>Lago 1er piso gradas centro aula 1.4</t>
  </si>
  <si>
    <t xml:space="preserve">Distancia total por rutas en metros de la zona 1 </t>
  </si>
  <si>
    <t xml:space="preserve">Ruta 1 </t>
  </si>
  <si>
    <t>Ruta 2</t>
  </si>
  <si>
    <t>Ruta 3</t>
  </si>
  <si>
    <t>Ruta 4</t>
  </si>
  <si>
    <t>Parqueadero P2</t>
  </si>
  <si>
    <t>Zona 2</t>
  </si>
  <si>
    <t>x</t>
  </si>
  <si>
    <t>???</t>
  </si>
  <si>
    <t>Zona</t>
  </si>
  <si>
    <t xml:space="preserve">Ubicación </t>
  </si>
  <si>
    <t>Lunes,  Miércoles y Viernes</t>
  </si>
  <si>
    <t>Tiempo segun horarios de la zona 2 en hora</t>
  </si>
  <si>
    <t>CEI</t>
  </si>
  <si>
    <t>ZONA 2</t>
  </si>
  <si>
    <t>CENTRO DE ESTUDIOS INTERCULTURALES</t>
  </si>
  <si>
    <t>ACACIAS</t>
  </si>
  <si>
    <t>ACACIAS TERCER PISO FRENTE A ESCALERAS</t>
  </si>
  <si>
    <t>ACACIAS SEGUNDO PISO FRENTE A ESCALERAS</t>
  </si>
  <si>
    <t>ACACIAS PRIMER PISO POR RAMPA</t>
  </si>
  <si>
    <t>PLAZOLETA FRENTE A LA LOCURA</t>
  </si>
  <si>
    <t>LA LOCURA</t>
  </si>
  <si>
    <t>BIBLIOTECA</t>
  </si>
  <si>
    <t>PASILLO SEXTA POR CIENCIAS ECNÓMICAS</t>
  </si>
  <si>
    <t>PASILLO SEXTA POR ENTRADA PRINCIPAL HACIA BIBLIOTECA</t>
  </si>
  <si>
    <t>CAPILLA PRINCIPAL</t>
  </si>
  <si>
    <t>RAMPA POR ENTRADA PRINCIPAL CAPILLA</t>
  </si>
  <si>
    <t>REGISTRO ADMINISTRATIVO</t>
  </si>
  <si>
    <t>FICUS FRENTE A REGISTRO</t>
  </si>
  <si>
    <t>EDUCACIÓN CONTINUA</t>
  </si>
  <si>
    <t>PRIMER PISO EDUCACIÓN CONTINUA</t>
  </si>
  <si>
    <t>SEGUNDO PISO EDUCACIÓN CONTINUA</t>
  </si>
  <si>
    <t>TERCER PISO EDUCACIÓN CONTINUA</t>
  </si>
  <si>
    <t>LA PLAZOLETTA EDUCACIÓN CONTINUA</t>
  </si>
  <si>
    <t>ADMINISTRATIVO</t>
  </si>
  <si>
    <t>PASILLO ADMINISTRATIVO</t>
  </si>
  <si>
    <t>EDIFICIO ADMINISTRATIVO TERCER PISO</t>
  </si>
  <si>
    <t>EDIFICIO ADMINISTRATIVO SEGUNDO PISP</t>
  </si>
  <si>
    <t>EDIFICIO ADMINISTRATIVO PRIMER PISO</t>
  </si>
  <si>
    <t>BIENESTAR</t>
  </si>
  <si>
    <t>EDIFICIO BIENESTAR</t>
  </si>
  <si>
    <t>CANCHA DE BONCHAS</t>
  </si>
  <si>
    <t>PLAZOLETA 1 FRENTE AL VIVERO</t>
  </si>
  <si>
    <t>PLAZOLETA 2 CANCHAS DE BOCHAS</t>
  </si>
  <si>
    <t>PLAZOLETA 3 ATRÁS DEL EDIFICIO SAMAN</t>
  </si>
  <si>
    <t>CAFETERIA SAMAN</t>
  </si>
  <si>
    <t>CAFETERIA SAMAN FRENTE A BIENESTAR</t>
  </si>
  <si>
    <t>CAFETERIA SAMAN POR PASILLO A HEXÁGONO</t>
  </si>
  <si>
    <t>CAFETERIA SAMAN PLAZOLETA A CPM</t>
  </si>
  <si>
    <t>SAMAN</t>
  </si>
  <si>
    <t>PLAZOLETA ENTRE SAMAN Y ALMENDROS</t>
  </si>
  <si>
    <t>ALMENDROS</t>
  </si>
  <si>
    <t>ALMENDROS PISO UNO AUDITORIO TRES</t>
  </si>
  <si>
    <t>ALMENDROS PISO UNO DIAGONOAL AUDITORIO LOS ALMENDROS</t>
  </si>
  <si>
    <t>ALMENDROS PISO DOS SALAS GRUPALES DIAGONAL AL LA PSICOLOGÍA</t>
  </si>
  <si>
    <t xml:space="preserve">ALMENDROS PISO DOS LAB NUEVOS MEDIOS </t>
  </si>
  <si>
    <t>zona 2</t>
  </si>
  <si>
    <t>SAMAN PISO DOS POR GRADAS DE HUMANIDADES</t>
  </si>
  <si>
    <t>SAMAN FRENTE AL 2.11</t>
  </si>
  <si>
    <t>SAMAN POR GRADAS ENTRE PISO 2 Y 3 CANCHA</t>
  </si>
  <si>
    <t>SAMAN AUDITORIO 4</t>
  </si>
  <si>
    <t>SAMAN AUDITORIO 7</t>
  </si>
  <si>
    <t>SAMAN PISO 1 POR GRADAS ARRIBA FUENTE CANCHA</t>
  </si>
  <si>
    <t>FACULTAD DE HUMANIDADES 3 Y 4 PISO</t>
  </si>
  <si>
    <t>FRENTE AL SALON 2.4</t>
  </si>
  <si>
    <t>SAMAN PISO 1 MEDIO UNIVERSITARIO SAN FRANCISCO JAVIER</t>
  </si>
  <si>
    <t>SAMAN PISO 1 AUDITORIO 10</t>
  </si>
  <si>
    <t>ENTRADA PRINCIPAL EDIFICIO SAMAN</t>
  </si>
  <si>
    <t>ZONA COMUN ALMENDROS</t>
  </si>
  <si>
    <t>PLAZOLETA SAMAN NUEVO CAMINO HACIA CAFETERIAS</t>
  </si>
  <si>
    <t>PLAZOLETA ALMENDROS NUEVA FRENTE AL PUENTE HACIA PARQUEADEROS</t>
  </si>
  <si>
    <t>DESAYUNO OPERARIOS</t>
  </si>
  <si>
    <t>9:00-9:14</t>
  </si>
  <si>
    <t>PLAZOLETA ALMENDROS NUEVA ATRÁS FOTOCOPIADORA SAMAN RUTA</t>
  </si>
  <si>
    <t>PLAZOLETA ALMENDROS HACIA PARQUEADEROS</t>
  </si>
  <si>
    <t>PARQUEADEROS CATAYA</t>
  </si>
  <si>
    <t>CAMINO C.D.L FRENTE A ALMENDROS</t>
  </si>
  <si>
    <t>CAMINO C.D.L FRENTE A PORTERIA PARQUEADERO</t>
  </si>
  <si>
    <t>CAMPUS NOVA</t>
  </si>
  <si>
    <t>ATRÁS DE LA CASA</t>
  </si>
  <si>
    <t>Distancia total por rutas en metros de la zona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</si>
</sst>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:ss"/>
  </numFmts>
  <fonts count="8">
    <font>
      <sz val="10.0"/>
      <color rgb="FF000000"/>
      <name val="Arial"/>
    </font>
    <font>
      <color theme="1"/>
      <name val="Arial"/>
    </font>
    <font>
      <b/>
      <sz val="11.0"/>
      <color theme="1"/>
      <name val="Arial"/>
    </font>
    <font>
      <b/>
      <color theme="1"/>
      <name val="Times New Roman"/>
    </font>
    <font/>
    <font>
      <color theme="1"/>
      <name val="Times New Roman"/>
    </font>
    <font>
      <sz val="11.0"/>
      <color rgb="FF000000"/>
      <name val="Calibri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wrapText="1"/>
    </xf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3" fillId="0" fontId="4" numFmtId="0" xfId="0" applyBorder="1" applyFont="1"/>
    <xf borderId="4" fillId="0" fontId="4" numFmtId="0" xfId="0" applyBorder="1" applyFont="1"/>
    <xf borderId="1" fillId="0" fontId="1" numFmtId="0" xfId="0" applyAlignment="1" applyBorder="1" applyFont="1">
      <alignment readingOrder="0" shrinkToFit="0" wrapText="1"/>
    </xf>
    <xf borderId="1" fillId="0" fontId="1" numFmtId="20" xfId="0" applyAlignment="1" applyBorder="1" applyFont="1" applyNumberFormat="1">
      <alignment readingOrder="0" shrinkToFit="0" wrapText="1"/>
    </xf>
    <xf borderId="1" fillId="0" fontId="1" numFmtId="0" xfId="0" applyBorder="1" applyFont="1"/>
    <xf borderId="1" fillId="0" fontId="1" numFmtId="0" xfId="0" applyAlignment="1" applyBorder="1" applyFont="1">
      <alignment shrinkToFit="0" wrapText="1"/>
    </xf>
    <xf borderId="2" fillId="0" fontId="5" numFmtId="0" xfId="0" applyAlignment="1" applyBorder="1" applyFont="1">
      <alignment horizontal="center" readingOrder="0" shrinkToFit="0" wrapText="1"/>
    </xf>
    <xf borderId="1" fillId="0" fontId="5" numFmtId="0" xfId="0" applyAlignment="1" applyBorder="1" applyFont="1">
      <alignment readingOrder="0" shrinkToFit="0" wrapText="1"/>
    </xf>
    <xf borderId="1" fillId="0" fontId="5" numFmtId="20" xfId="0" applyAlignment="1" applyBorder="1" applyFont="1" applyNumberFormat="1">
      <alignment shrinkToFit="0" wrapText="1"/>
    </xf>
    <xf borderId="0" fillId="0" fontId="1" numFmtId="0" xfId="0" applyAlignment="1" applyFont="1">
      <alignment readingOrder="0" shrinkToFit="0" wrapText="1"/>
    </xf>
    <xf borderId="0" fillId="0" fontId="1" numFmtId="20" xfId="0" applyAlignment="1" applyFont="1" applyNumberFormat="1">
      <alignment shrinkToFit="0" wrapText="1"/>
    </xf>
    <xf borderId="1" fillId="0" fontId="6" numFmtId="2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/>
    </xf>
    <xf borderId="1" fillId="0" fontId="1" numFmtId="2" xfId="0" applyAlignment="1" applyBorder="1" applyFont="1" applyNumberFormat="1">
      <alignment horizontal="center" readingOrder="0" shrinkToFit="0" wrapText="1"/>
    </xf>
    <xf borderId="1" fillId="0" fontId="1" numFmtId="0" xfId="0" applyAlignment="1" applyBorder="1" applyFont="1">
      <alignment horizontal="center" shrinkToFit="0" wrapText="1"/>
    </xf>
    <xf borderId="1" fillId="0" fontId="5" numFmtId="2" xfId="0" applyAlignment="1" applyBorder="1" applyFont="1" applyNumberFormat="1">
      <alignment shrinkToFit="0" wrapText="1"/>
    </xf>
    <xf borderId="1" fillId="0" fontId="5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readingOrder="0" shrinkToFit="0" wrapText="1"/>
    </xf>
    <xf borderId="1" fillId="0" fontId="1" numFmtId="4" xfId="0" applyAlignment="1" applyBorder="1" applyFont="1" applyNumberFormat="1">
      <alignment horizontal="center" readingOrder="0" shrinkToFit="0" wrapText="1"/>
    </xf>
    <xf borderId="1" fillId="0" fontId="6" numFmtId="0" xfId="0" applyAlignment="1" applyBorder="1" applyFont="1">
      <alignment horizontal="center" readingOrder="0"/>
    </xf>
    <xf borderId="1" fillId="0" fontId="1" numFmtId="3" xfId="0" applyAlignment="1" applyBorder="1" applyFont="1" applyNumberFormat="1">
      <alignment horizontal="center" readingOrder="0" shrinkToFit="0" wrapText="1"/>
    </xf>
    <xf borderId="1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/>
    </xf>
    <xf borderId="5" fillId="0" fontId="6" numFmtId="2" xfId="0" applyAlignment="1" applyBorder="1" applyFont="1" applyNumberFormat="1">
      <alignment horizontal="center" readingOrder="0"/>
    </xf>
    <xf borderId="5" fillId="0" fontId="6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  <xf borderId="6" fillId="0" fontId="1" numFmtId="0" xfId="0" applyAlignment="1" applyBorder="1" applyFont="1">
      <alignment readingOrder="0" vertical="center"/>
    </xf>
    <xf borderId="6" fillId="0" fontId="1" numFmtId="0" xfId="0" applyAlignment="1" applyBorder="1" applyFont="1">
      <alignment readingOrder="0" shrinkToFit="0" vertical="center" wrapText="1"/>
    </xf>
    <xf borderId="2" fillId="0" fontId="1" numFmtId="0" xfId="0" applyAlignment="1" applyBorder="1" applyFont="1">
      <alignment horizontal="center" readingOrder="0"/>
    </xf>
    <xf borderId="5" fillId="0" fontId="4" numFmtId="0" xfId="0" applyBorder="1" applyFont="1"/>
    <xf borderId="1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20" xfId="0" applyAlignment="1" applyBorder="1" applyFont="1" applyNumberForma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21" xfId="0" applyAlignment="1" applyBorder="1" applyFont="1" applyNumberFormat="1">
      <alignment horizontal="center" readingOrder="0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6" numFmtId="20" xfId="0" applyAlignment="1" applyBorder="1" applyFont="1" applyNumberFormat="1">
      <alignment horizontal="right" readingOrder="0" shrinkToFit="0" vertical="bottom" wrapText="0"/>
    </xf>
    <xf borderId="1" fillId="0" fontId="6" numFmtId="164" xfId="0" applyAlignment="1" applyBorder="1" applyFont="1" applyNumberFormat="1">
      <alignment horizontal="right" readingOrder="0" shrinkToFit="0" vertical="bottom" wrapText="0"/>
    </xf>
    <xf borderId="1" fillId="0" fontId="1" numFmtId="20" xfId="0" applyAlignment="1" applyBorder="1" applyFont="1" applyNumberFormat="1">
      <alignment readingOrder="0"/>
    </xf>
    <xf borderId="1" fillId="0" fontId="6" numFmtId="20" xfId="0" applyAlignment="1" applyBorder="1" applyFont="1" applyNumberFormat="1">
      <alignment shrinkToFit="0" vertical="bottom" wrapText="0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horizontal="center" readingOrder="0" shrinkToFit="0" wrapText="1"/>
    </xf>
    <xf borderId="1" fillId="0" fontId="7" numFmtId="0" xfId="0" applyAlignment="1" applyBorder="1" applyFont="1">
      <alignment horizontal="center" readingOrder="0" shrinkToFit="0" vertical="bottom" wrapText="1"/>
    </xf>
    <xf borderId="1" fillId="0" fontId="1" numFmtId="20" xfId="0" applyAlignment="1" applyBorder="1" applyFont="1" applyNumberFormat="1">
      <alignment horizontal="center" readingOrder="0" shrinkToFit="0" wrapText="1"/>
    </xf>
    <xf borderId="5" fillId="0" fontId="7" numFmtId="0" xfId="0" applyAlignment="1" applyBorder="1" applyFont="1">
      <alignment horizontal="center" shrinkToFit="0" vertical="bottom" wrapText="1"/>
    </xf>
    <xf borderId="5" fillId="0" fontId="7" numFmtId="0" xfId="0" applyAlignment="1" applyBorder="1" applyFont="1">
      <alignment horizontal="center" readingOrder="0" shrinkToFit="0" vertical="bottom" wrapText="1"/>
    </xf>
    <xf borderId="1" fillId="0" fontId="5" numFmtId="4" xfId="0" applyAlignment="1" applyBorder="1" applyFont="1" applyNumberFormat="1">
      <alignment shrinkToFit="0" wrapText="1"/>
    </xf>
    <xf borderId="5" fillId="0" fontId="7" numFmtId="20" xfId="0" applyAlignment="1" applyBorder="1" applyFont="1" applyNumberFormat="1">
      <alignment horizontal="center" shrinkToFit="0" vertical="bottom" wrapText="1"/>
    </xf>
    <xf borderId="5" fillId="0" fontId="6" numFmtId="0" xfId="0" applyAlignment="1" applyBorder="1" applyFont="1">
      <alignment horizontal="right" readingOrder="0" shrinkToFit="0" vertical="bottom" wrapText="1"/>
    </xf>
    <xf borderId="5" fillId="0" fontId="6" numFmtId="0" xfId="0" applyAlignment="1" applyBorder="1" applyFont="1">
      <alignment shrinkToFit="0" vertical="bottom" wrapText="1"/>
    </xf>
    <xf borderId="1" fillId="0" fontId="6" numFmtId="20" xfId="0" applyAlignment="1" applyBorder="1" applyFont="1" applyNumberFormat="1">
      <alignment shrinkToFit="0" vertical="bottom" wrapText="1"/>
    </xf>
    <xf borderId="5" fillId="0" fontId="6" numFmtId="0" xfId="0" applyAlignment="1" applyBorder="1" applyFont="1">
      <alignment shrinkToFit="0" vertical="bottom" wrapText="1"/>
    </xf>
    <xf borderId="1" fillId="0" fontId="6" numFmtId="0" xfId="0" applyAlignment="1" applyBorder="1" applyFont="1">
      <alignment horizontal="right" readingOrder="0" shrinkToFit="0" vertical="bottom" wrapText="1"/>
    </xf>
    <xf borderId="5" fillId="0" fontId="6" numFmtId="0" xfId="0" applyAlignment="1" applyBorder="1" applyFont="1">
      <alignment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57"/>
    <col customWidth="1" min="4" max="4" width="34.0"/>
  </cols>
  <sheetData>
    <row r="1">
      <c r="A1" s="1"/>
      <c r="B1" s="1"/>
      <c r="C1" s="1"/>
      <c r="D1" s="1"/>
      <c r="E1" s="2" t="s">
        <v>0</v>
      </c>
      <c r="I1" s="3" t="s">
        <v>1</v>
      </c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5</v>
      </c>
      <c r="J2" s="5" t="s">
        <v>6</v>
      </c>
      <c r="K2" s="5" t="s">
        <v>7</v>
      </c>
      <c r="L2" s="5" t="s">
        <v>8</v>
      </c>
      <c r="M2" s="4"/>
      <c r="N2" s="6" t="s">
        <v>9</v>
      </c>
      <c r="O2" s="7"/>
      <c r="P2" s="7"/>
      <c r="Q2" s="7"/>
      <c r="R2" s="7"/>
      <c r="S2" s="7"/>
      <c r="T2" s="7"/>
      <c r="U2" s="8"/>
      <c r="V2" s="1"/>
      <c r="W2" s="1"/>
      <c r="X2" s="1"/>
      <c r="Y2" s="1"/>
      <c r="Z2" s="1"/>
    </row>
    <row r="3" ht="29.25" customHeight="1">
      <c r="A3" s="1"/>
      <c r="B3" s="9" t="s">
        <v>10</v>
      </c>
      <c r="C3" s="9" t="s">
        <v>11</v>
      </c>
      <c r="D3" s="9" t="s">
        <v>12</v>
      </c>
      <c r="E3" s="10">
        <v>0.3020833333333333</v>
      </c>
      <c r="F3" s="11"/>
      <c r="G3" s="10">
        <v>0.5520833333333334</v>
      </c>
      <c r="H3" s="11"/>
      <c r="I3" s="12"/>
      <c r="J3" s="12"/>
      <c r="K3" s="12"/>
      <c r="L3" s="12"/>
      <c r="M3" s="1"/>
      <c r="N3" s="13" t="s">
        <v>13</v>
      </c>
      <c r="O3" s="7"/>
      <c r="P3" s="7"/>
      <c r="Q3" s="8"/>
      <c r="R3" s="13" t="s">
        <v>14</v>
      </c>
      <c r="S3" s="7"/>
      <c r="T3" s="7"/>
      <c r="U3" s="8"/>
      <c r="V3" s="1"/>
      <c r="W3" s="1"/>
      <c r="X3" s="1"/>
      <c r="Y3" s="1"/>
      <c r="Z3" s="1"/>
    </row>
    <row r="4" ht="29.25" customHeight="1">
      <c r="A4" s="1"/>
      <c r="B4" s="9" t="s">
        <v>15</v>
      </c>
      <c r="C4" s="9" t="s">
        <v>11</v>
      </c>
      <c r="D4" s="9" t="s">
        <v>16</v>
      </c>
      <c r="E4" s="10">
        <v>0.30486111111111114</v>
      </c>
      <c r="F4" s="12"/>
      <c r="G4" s="11"/>
      <c r="H4" s="12"/>
      <c r="I4" s="12"/>
      <c r="J4" s="12"/>
      <c r="K4" s="12"/>
      <c r="L4" s="12"/>
      <c r="M4" s="1"/>
      <c r="N4" s="14" t="s">
        <v>17</v>
      </c>
      <c r="O4" s="14" t="s">
        <v>18</v>
      </c>
      <c r="P4" s="14" t="s">
        <v>19</v>
      </c>
      <c r="Q4" s="14" t="s">
        <v>20</v>
      </c>
      <c r="R4" s="14" t="s">
        <v>17</v>
      </c>
      <c r="S4" s="14" t="s">
        <v>18</v>
      </c>
      <c r="T4" s="14" t="s">
        <v>19</v>
      </c>
      <c r="U4" s="14" t="s">
        <v>20</v>
      </c>
      <c r="V4" s="1"/>
      <c r="W4" s="1"/>
      <c r="X4" s="1"/>
      <c r="Y4" s="1"/>
      <c r="Z4" s="1"/>
    </row>
    <row r="5" ht="29.25" customHeight="1">
      <c r="A5" s="1"/>
      <c r="B5" s="9" t="s">
        <v>15</v>
      </c>
      <c r="C5" s="9" t="s">
        <v>11</v>
      </c>
      <c r="D5" s="9" t="s">
        <v>21</v>
      </c>
      <c r="E5" s="10">
        <v>0.3076388888888889</v>
      </c>
      <c r="F5" s="12"/>
      <c r="G5" s="12"/>
      <c r="H5" s="12"/>
      <c r="I5" s="12"/>
      <c r="J5" s="12"/>
      <c r="K5" s="12"/>
      <c r="L5" s="12"/>
      <c r="M5" s="1"/>
      <c r="N5" s="15">
        <f>E36-E3</f>
        <v>0.07152777778</v>
      </c>
      <c r="O5" s="15">
        <f>F36-F7</f>
        <v>0.06666666667</v>
      </c>
      <c r="P5" s="15">
        <f>G36-G3</f>
        <v>0.04791666667</v>
      </c>
      <c r="Q5" s="15">
        <f t="shared" ref="Q5:T5" si="1">H36-H7</f>
        <v>0.05208333333</v>
      </c>
      <c r="R5" s="15">
        <f t="shared" si="1"/>
        <v>0.05833333333</v>
      </c>
      <c r="S5" s="15">
        <f t="shared" si="1"/>
        <v>0.06666666667</v>
      </c>
      <c r="T5" s="15">
        <f t="shared" si="1"/>
        <v>0.04375</v>
      </c>
      <c r="U5" s="15">
        <f>L29-L7</f>
        <v>0.03958333333</v>
      </c>
      <c r="V5" s="1"/>
      <c r="W5" s="1"/>
      <c r="X5" s="1"/>
      <c r="Y5" s="1"/>
      <c r="Z5" s="1"/>
    </row>
    <row r="6" ht="29.25" customHeight="1">
      <c r="A6" s="1"/>
      <c r="B6" s="9" t="s">
        <v>15</v>
      </c>
      <c r="C6" s="9" t="s">
        <v>11</v>
      </c>
      <c r="D6" s="9" t="s">
        <v>21</v>
      </c>
      <c r="E6" s="10">
        <v>0.3104166666666667</v>
      </c>
      <c r="F6" s="12"/>
      <c r="G6" s="12"/>
      <c r="H6" s="12"/>
      <c r="I6" s="12"/>
      <c r="J6" s="12"/>
      <c r="K6" s="12"/>
      <c r="L6" s="1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9.25" customHeight="1">
      <c r="A7" s="1"/>
      <c r="B7" s="9" t="s">
        <v>22</v>
      </c>
      <c r="C7" s="9" t="s">
        <v>11</v>
      </c>
      <c r="D7" s="9" t="s">
        <v>23</v>
      </c>
      <c r="E7" s="10">
        <v>0.3138888888888889</v>
      </c>
      <c r="F7" s="10">
        <v>0.4027777777777778</v>
      </c>
      <c r="G7" s="10">
        <v>0.5555555555555556</v>
      </c>
      <c r="H7" s="10">
        <v>0.6111111111111112</v>
      </c>
      <c r="I7" s="10">
        <v>0.3020833333333333</v>
      </c>
      <c r="J7" s="10">
        <v>0.4027777777777778</v>
      </c>
      <c r="K7" s="10">
        <v>0.5520833333333334</v>
      </c>
      <c r="L7" s="10">
        <v>0.6041666666666666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9.25" customHeight="1">
      <c r="A8" s="1"/>
      <c r="B8" s="9" t="s">
        <v>22</v>
      </c>
      <c r="C8" s="9" t="s">
        <v>11</v>
      </c>
      <c r="D8" s="9" t="s">
        <v>24</v>
      </c>
      <c r="E8" s="10">
        <v>0.31666666666666665</v>
      </c>
      <c r="F8" s="10">
        <v>0.40555555555555556</v>
      </c>
      <c r="G8" s="10">
        <v>0.5576388888888889</v>
      </c>
      <c r="H8" s="10">
        <v>0.6131944444444445</v>
      </c>
      <c r="I8" s="10">
        <v>0.30486111111111114</v>
      </c>
      <c r="J8" s="10">
        <v>0.40555555555555556</v>
      </c>
      <c r="K8" s="10">
        <v>0.5541666666666667</v>
      </c>
      <c r="L8" s="10">
        <v>0.60625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9" t="s">
        <v>22</v>
      </c>
      <c r="C9" s="9" t="s">
        <v>11</v>
      </c>
      <c r="D9" s="9" t="s">
        <v>25</v>
      </c>
      <c r="E9" s="10">
        <v>0.3194444444444444</v>
      </c>
      <c r="F9" s="10">
        <v>0.4083333333333333</v>
      </c>
      <c r="G9" s="10">
        <v>0.5597222222222222</v>
      </c>
      <c r="H9" s="10">
        <v>0.6152777777777778</v>
      </c>
      <c r="I9" s="10">
        <v>0.3076388888888889</v>
      </c>
      <c r="J9" s="10">
        <v>0.4083333333333333</v>
      </c>
      <c r="K9" s="10">
        <v>0.55625</v>
      </c>
      <c r="L9" s="10">
        <v>0.6083333333333333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"/>
      <c r="B10" s="9" t="s">
        <v>26</v>
      </c>
      <c r="C10" s="9" t="s">
        <v>11</v>
      </c>
      <c r="D10" s="9" t="s">
        <v>27</v>
      </c>
      <c r="E10" s="10">
        <v>0.32222222222222224</v>
      </c>
      <c r="F10" s="10">
        <v>0.4111111111111111</v>
      </c>
      <c r="G10" s="10">
        <v>0.5618055555555556</v>
      </c>
      <c r="H10" s="10">
        <v>0.6173611111111111</v>
      </c>
      <c r="I10" s="10">
        <v>0.3104166666666667</v>
      </c>
      <c r="J10" s="10">
        <v>0.4111111111111111</v>
      </c>
      <c r="K10" s="10">
        <v>0.5583333333333333</v>
      </c>
      <c r="L10" s="10">
        <v>0.6104166666666667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9.25" customHeight="1">
      <c r="A11" s="1"/>
      <c r="B11" s="9" t="s">
        <v>26</v>
      </c>
      <c r="C11" s="9" t="s">
        <v>11</v>
      </c>
      <c r="D11" s="9" t="s">
        <v>28</v>
      </c>
      <c r="E11" s="10">
        <v>0.325</v>
      </c>
      <c r="F11" s="10">
        <v>0.41388888888888886</v>
      </c>
      <c r="G11" s="10">
        <v>0.5638888888888889</v>
      </c>
      <c r="H11" s="10">
        <v>0.6194444444444445</v>
      </c>
      <c r="I11" s="10">
        <v>0.31319444444444444</v>
      </c>
      <c r="J11" s="10">
        <v>0.41388888888888886</v>
      </c>
      <c r="K11" s="10">
        <v>0.5604166666666667</v>
      </c>
      <c r="L11" s="10">
        <v>0.6125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9.25" customHeight="1">
      <c r="A12" s="1"/>
      <c r="B12" s="9" t="s">
        <v>29</v>
      </c>
      <c r="C12" s="9" t="s">
        <v>11</v>
      </c>
      <c r="D12" s="9" t="s">
        <v>30</v>
      </c>
      <c r="E12" s="11"/>
      <c r="F12" s="10">
        <v>0.4166666666666667</v>
      </c>
      <c r="G12" s="10">
        <v>0.5659722222222222</v>
      </c>
      <c r="H12" s="10">
        <v>0.6215277777777778</v>
      </c>
      <c r="I12" s="12"/>
      <c r="J12" s="10">
        <v>0.4166666666666667</v>
      </c>
      <c r="K12" s="10">
        <v>0.5625</v>
      </c>
      <c r="L12" s="10">
        <v>0.6145833333333334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9.25" customHeight="1">
      <c r="A13" s="1"/>
      <c r="B13" s="9" t="s">
        <v>31</v>
      </c>
      <c r="C13" s="9" t="s">
        <v>11</v>
      </c>
      <c r="D13" s="9" t="s">
        <v>32</v>
      </c>
      <c r="E13" s="12"/>
      <c r="F13" s="12"/>
      <c r="G13" s="12"/>
      <c r="H13" s="10">
        <v>0.6236111111111111</v>
      </c>
      <c r="I13" s="12"/>
      <c r="J13" s="12"/>
      <c r="K13" s="12"/>
      <c r="L13" s="10">
        <v>0.6166666666666667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9.25" customHeight="1">
      <c r="A14" s="1"/>
      <c r="B14" s="9" t="s">
        <v>33</v>
      </c>
      <c r="C14" s="9" t="s">
        <v>11</v>
      </c>
      <c r="D14" s="9" t="s">
        <v>34</v>
      </c>
      <c r="E14" s="12"/>
      <c r="F14" s="10">
        <v>0.4263888888888889</v>
      </c>
      <c r="G14" s="12"/>
      <c r="H14" s="10">
        <v>0.6256944444444444</v>
      </c>
      <c r="I14" s="12"/>
      <c r="J14" s="10">
        <v>0.4263888888888889</v>
      </c>
      <c r="K14" s="12"/>
      <c r="L14" s="10">
        <v>0.61875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9.25" customHeight="1">
      <c r="A15" s="1"/>
      <c r="B15" s="9" t="s">
        <v>33</v>
      </c>
      <c r="C15" s="9" t="s">
        <v>11</v>
      </c>
      <c r="D15" s="9" t="s">
        <v>35</v>
      </c>
      <c r="E15" s="12"/>
      <c r="F15" s="10">
        <v>0.42916666666666664</v>
      </c>
      <c r="G15" s="12"/>
      <c r="H15" s="10">
        <v>0.6277777777777778</v>
      </c>
      <c r="I15" s="12"/>
      <c r="J15" s="10">
        <v>0.42916666666666664</v>
      </c>
      <c r="K15" s="12"/>
      <c r="L15" s="10">
        <v>0.6208333333333333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9.25" customHeight="1">
      <c r="A16" s="1"/>
      <c r="B16" s="9" t="s">
        <v>36</v>
      </c>
      <c r="C16" s="9" t="s">
        <v>11</v>
      </c>
      <c r="D16" s="9" t="s">
        <v>37</v>
      </c>
      <c r="E16" s="10">
        <v>0.3277777777777778</v>
      </c>
      <c r="F16" s="10">
        <v>0.43194444444444446</v>
      </c>
      <c r="G16" s="10">
        <v>0.5680555555555555</v>
      </c>
      <c r="H16" s="10">
        <v>0.6298611111111111</v>
      </c>
      <c r="I16" s="10">
        <v>0.3159722222222222</v>
      </c>
      <c r="J16" s="10">
        <v>0.43194444444444446</v>
      </c>
      <c r="K16" s="10">
        <v>0.5645833333333333</v>
      </c>
      <c r="L16" s="10">
        <v>0.6229166666666667</v>
      </c>
      <c r="M16" s="16">
        <v>15.0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9.25" customHeight="1">
      <c r="A17" s="1"/>
      <c r="B17" s="9" t="s">
        <v>36</v>
      </c>
      <c r="C17" s="9" t="s">
        <v>11</v>
      </c>
      <c r="D17" s="9" t="s">
        <v>38</v>
      </c>
      <c r="E17" s="10">
        <v>0.33055555555555555</v>
      </c>
      <c r="F17" s="10">
        <v>0.43472222222222223</v>
      </c>
      <c r="G17" s="10">
        <v>0.5701388888888889</v>
      </c>
      <c r="H17" s="10">
        <v>0.6319444444444444</v>
      </c>
      <c r="I17" s="10">
        <v>0.31875</v>
      </c>
      <c r="J17" s="10">
        <v>0.43472222222222223</v>
      </c>
      <c r="K17" s="10">
        <v>0.5666666666666667</v>
      </c>
      <c r="L17" s="10">
        <v>0.625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9.25" customHeight="1">
      <c r="A18" s="1"/>
      <c r="B18" s="9" t="s">
        <v>36</v>
      </c>
      <c r="C18" s="9" t="s">
        <v>39</v>
      </c>
      <c r="D18" s="9" t="s">
        <v>40</v>
      </c>
      <c r="E18" s="10">
        <v>0.3333333333333333</v>
      </c>
      <c r="F18" s="10">
        <v>0.4375</v>
      </c>
      <c r="G18" s="10">
        <v>0.5722222222222222</v>
      </c>
      <c r="H18" s="10">
        <v>0.6340277777777777</v>
      </c>
      <c r="I18" s="10">
        <v>0.3215277777777778</v>
      </c>
      <c r="J18" s="10">
        <v>0.4375</v>
      </c>
      <c r="K18" s="10">
        <v>0.56875</v>
      </c>
      <c r="L18" s="10">
        <v>0.6270833333333333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9.25" customHeight="1">
      <c r="A19" s="1"/>
      <c r="B19" s="9" t="s">
        <v>36</v>
      </c>
      <c r="C19" s="9" t="s">
        <v>11</v>
      </c>
      <c r="D19" s="9" t="s">
        <v>41</v>
      </c>
      <c r="E19" s="10">
        <v>0.33611111111111114</v>
      </c>
      <c r="F19" s="10">
        <v>0.44027777777777777</v>
      </c>
      <c r="G19" s="10">
        <v>0.5743055555555555</v>
      </c>
      <c r="H19" s="10">
        <v>0.6361111111111111</v>
      </c>
      <c r="I19" s="10">
        <v>0.32430555555555557</v>
      </c>
      <c r="J19" s="10">
        <v>0.44027777777777777</v>
      </c>
      <c r="K19" s="10">
        <v>0.5708333333333333</v>
      </c>
      <c r="L19" s="10">
        <v>0.6291666666666667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9.25" customHeight="1">
      <c r="A20" s="1"/>
      <c r="B20" s="12"/>
      <c r="C20" s="12"/>
      <c r="D20" s="9" t="s">
        <v>42</v>
      </c>
      <c r="E20" s="10">
        <v>0.3402777777777778</v>
      </c>
      <c r="F20" s="10">
        <v>0.44305555555555554</v>
      </c>
      <c r="G20" s="12"/>
      <c r="H20" s="10">
        <v>0.6381944444444444</v>
      </c>
      <c r="I20" s="10">
        <v>0.32708333333333334</v>
      </c>
      <c r="J20" s="10">
        <v>0.44305555555555554</v>
      </c>
      <c r="K20" s="12"/>
      <c r="L20" s="10">
        <v>0.63125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9.25" customHeight="1">
      <c r="A21" s="1"/>
      <c r="B21" s="9" t="s">
        <v>43</v>
      </c>
      <c r="C21" s="9" t="s">
        <v>11</v>
      </c>
      <c r="D21" s="9" t="s">
        <v>44</v>
      </c>
      <c r="E21" s="10">
        <v>0.34305555555555556</v>
      </c>
      <c r="F21" s="10">
        <v>0.44583333333333336</v>
      </c>
      <c r="G21" s="10">
        <v>0.5763888888888888</v>
      </c>
      <c r="H21" s="10">
        <v>0.6402777777777777</v>
      </c>
      <c r="I21" s="10">
        <v>0.3298611111111111</v>
      </c>
      <c r="J21" s="10">
        <v>0.44583333333333336</v>
      </c>
      <c r="K21" s="10">
        <v>0.5729166666666666</v>
      </c>
      <c r="L21" s="10">
        <v>0.6333333333333333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9.25" customHeight="1">
      <c r="A22" s="1"/>
      <c r="B22" s="9" t="s">
        <v>43</v>
      </c>
      <c r="C22" s="9" t="s">
        <v>11</v>
      </c>
      <c r="D22" s="9" t="s">
        <v>45</v>
      </c>
      <c r="E22" s="10">
        <v>0.3458333333333333</v>
      </c>
      <c r="F22" s="10">
        <v>0.43472222222222223</v>
      </c>
      <c r="G22" s="10">
        <v>0.5784722222222223</v>
      </c>
      <c r="H22" s="10">
        <v>0.6423611111111112</v>
      </c>
      <c r="I22" s="10">
        <v>0.3326388888888889</v>
      </c>
      <c r="J22" s="10">
        <v>0.4486111111111111</v>
      </c>
      <c r="K22" s="10">
        <v>0.575</v>
      </c>
      <c r="L22" s="10">
        <v>0.6354166666666666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9.25" customHeight="1">
      <c r="A23" s="1"/>
      <c r="B23" s="9" t="s">
        <v>43</v>
      </c>
      <c r="C23" s="9" t="s">
        <v>11</v>
      </c>
      <c r="D23" s="9" t="s">
        <v>46</v>
      </c>
      <c r="E23" s="10">
        <v>0.3486111111111111</v>
      </c>
      <c r="F23" s="10">
        <v>0.4513888888888889</v>
      </c>
      <c r="G23" s="10">
        <v>0.5805555555555556</v>
      </c>
      <c r="H23" s="10">
        <v>0.6444444444444445</v>
      </c>
      <c r="I23" s="10">
        <v>0.33541666666666664</v>
      </c>
      <c r="J23" s="10">
        <v>0.4513888888888889</v>
      </c>
      <c r="K23" s="10">
        <v>0.5770833333333333</v>
      </c>
      <c r="L23" s="10">
        <v>0.6375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9.25" customHeight="1">
      <c r="A24" s="1"/>
      <c r="B24" s="9" t="s">
        <v>43</v>
      </c>
      <c r="C24" s="9" t="s">
        <v>39</v>
      </c>
      <c r="D24" s="9" t="s">
        <v>47</v>
      </c>
      <c r="E24" s="12"/>
      <c r="F24" s="12"/>
      <c r="G24" s="12"/>
      <c r="H24" s="12"/>
      <c r="I24" s="12"/>
      <c r="J24" s="12"/>
      <c r="K24" s="12"/>
      <c r="L24" s="1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9.25" customHeight="1">
      <c r="A25" s="1"/>
      <c r="B25" s="9" t="s">
        <v>43</v>
      </c>
      <c r="C25" s="9" t="s">
        <v>11</v>
      </c>
      <c r="D25" s="9" t="s">
        <v>48</v>
      </c>
      <c r="E25" s="10">
        <v>0.35138888888888886</v>
      </c>
      <c r="F25" s="10">
        <v>0.45416666666666666</v>
      </c>
      <c r="G25" s="10">
        <v>0.5826388888888889</v>
      </c>
      <c r="H25" s="10">
        <v>0.6465277777777778</v>
      </c>
      <c r="I25" s="10">
        <v>0.33819444444444446</v>
      </c>
      <c r="J25" s="10">
        <v>0.45416666666666666</v>
      </c>
      <c r="K25" s="10">
        <v>0.5791666666666667</v>
      </c>
      <c r="L25" s="10">
        <v>0.6395833333333333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9.25" customHeight="1">
      <c r="A26" s="1"/>
      <c r="B26" s="9" t="s">
        <v>43</v>
      </c>
      <c r="C26" s="9" t="s">
        <v>11</v>
      </c>
      <c r="D26" s="9" t="s">
        <v>49</v>
      </c>
      <c r="E26" s="10">
        <v>0.3541666666666667</v>
      </c>
      <c r="F26" s="10">
        <v>0.45694444444444443</v>
      </c>
      <c r="G26" s="10">
        <v>0.5847222222222223</v>
      </c>
      <c r="H26" s="10">
        <v>0.6486111111111111</v>
      </c>
      <c r="I26" s="10">
        <v>0.34097222222222223</v>
      </c>
      <c r="J26" s="10">
        <v>0.45694444444444443</v>
      </c>
      <c r="K26" s="10">
        <v>0.58125</v>
      </c>
      <c r="L26" s="10">
        <v>0.6416666666666667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9.25" customHeight="1">
      <c r="A27" s="1"/>
      <c r="B27" s="9" t="s">
        <v>43</v>
      </c>
      <c r="C27" s="9" t="s">
        <v>39</v>
      </c>
      <c r="D27" s="9" t="s">
        <v>50</v>
      </c>
      <c r="E27" s="12"/>
      <c r="F27" s="12"/>
      <c r="G27" s="12"/>
      <c r="H27" s="11"/>
      <c r="I27" s="12"/>
      <c r="J27" s="12"/>
      <c r="K27" s="12"/>
      <c r="L27" s="1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9.25" customHeight="1">
      <c r="A28" s="1"/>
      <c r="B28" s="9" t="s">
        <v>43</v>
      </c>
      <c r="C28" s="9" t="s">
        <v>39</v>
      </c>
      <c r="D28" s="9" t="s">
        <v>51</v>
      </c>
      <c r="E28" s="12"/>
      <c r="F28" s="12"/>
      <c r="G28" s="12"/>
      <c r="H28" s="11"/>
      <c r="I28" s="12"/>
      <c r="J28" s="12"/>
      <c r="K28" s="12"/>
      <c r="L28" s="1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9.25" customHeight="1">
      <c r="A29" s="1"/>
      <c r="B29" s="9" t="s">
        <v>52</v>
      </c>
      <c r="C29" s="9" t="s">
        <v>11</v>
      </c>
      <c r="D29" s="9" t="s">
        <v>53</v>
      </c>
      <c r="E29" s="10">
        <v>0.35694444444444445</v>
      </c>
      <c r="F29" s="10">
        <v>0.4597222222222222</v>
      </c>
      <c r="G29" s="10">
        <v>0.5868055555555556</v>
      </c>
      <c r="H29" s="10">
        <v>0.6506944444444445</v>
      </c>
      <c r="I29" s="10">
        <v>0.34375</v>
      </c>
      <c r="J29" s="10">
        <v>0.4597222222222222</v>
      </c>
      <c r="K29" s="10">
        <v>0.5833333333333334</v>
      </c>
      <c r="L29" s="10">
        <v>0.64375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9.25" customHeight="1">
      <c r="A30" s="1"/>
      <c r="B30" s="9" t="s">
        <v>52</v>
      </c>
      <c r="C30" s="9" t="s">
        <v>11</v>
      </c>
      <c r="D30" s="9" t="s">
        <v>54</v>
      </c>
      <c r="E30" s="10">
        <v>0.3597222222222222</v>
      </c>
      <c r="F30" s="10">
        <v>0.4625</v>
      </c>
      <c r="G30" s="10">
        <v>0.5888888888888889</v>
      </c>
      <c r="H30" s="10">
        <v>0.6527777777777778</v>
      </c>
      <c r="I30" s="10">
        <v>0.34652777777777777</v>
      </c>
      <c r="J30" s="10">
        <v>0.4625</v>
      </c>
      <c r="K30" s="10">
        <v>0.5854166666666667</v>
      </c>
      <c r="L30" s="1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9.25" customHeight="1">
      <c r="A31" s="1"/>
      <c r="B31" s="9" t="s">
        <v>52</v>
      </c>
      <c r="C31" s="9" t="s">
        <v>11</v>
      </c>
      <c r="D31" s="9" t="s">
        <v>55</v>
      </c>
      <c r="E31" s="10">
        <v>0.3625</v>
      </c>
      <c r="F31" s="10">
        <v>0.4652777777777778</v>
      </c>
      <c r="G31" s="10">
        <v>0.5909722222222222</v>
      </c>
      <c r="H31" s="10">
        <v>0.6548611111111111</v>
      </c>
      <c r="I31" s="10">
        <v>0.34930555555555554</v>
      </c>
      <c r="J31" s="10">
        <v>0.4652777777777778</v>
      </c>
      <c r="K31" s="10">
        <v>0.5875</v>
      </c>
      <c r="L31" s="1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9.25" customHeight="1">
      <c r="A32" s="1"/>
      <c r="B32" s="9" t="s">
        <v>52</v>
      </c>
      <c r="C32" s="9" t="s">
        <v>39</v>
      </c>
      <c r="D32" s="9" t="s">
        <v>56</v>
      </c>
      <c r="E32" s="12"/>
      <c r="F32" s="12"/>
      <c r="G32" s="12"/>
      <c r="H32" s="12"/>
      <c r="I32" s="12"/>
      <c r="J32" s="12"/>
      <c r="K32" s="12"/>
      <c r="L32" s="1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9.25" customHeight="1">
      <c r="A33" s="1"/>
      <c r="B33" s="9" t="s">
        <v>57</v>
      </c>
      <c r="C33" s="9" t="s">
        <v>11</v>
      </c>
      <c r="D33" s="9" t="s">
        <v>58</v>
      </c>
      <c r="E33" s="10">
        <v>0.36527777777777776</v>
      </c>
      <c r="F33" s="10">
        <v>0.46805555555555556</v>
      </c>
      <c r="G33" s="10">
        <v>0.5930555555555556</v>
      </c>
      <c r="H33" s="10">
        <v>0.6569444444444444</v>
      </c>
      <c r="I33" s="10">
        <v>0.35208333333333336</v>
      </c>
      <c r="J33" s="10">
        <v>0.46805555555555556</v>
      </c>
      <c r="K33" s="10">
        <v>0.5895833333333333</v>
      </c>
      <c r="L33" s="1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9.25" customHeight="1">
      <c r="A34" s="1"/>
      <c r="B34" s="9" t="s">
        <v>59</v>
      </c>
      <c r="C34" s="9" t="s">
        <v>11</v>
      </c>
      <c r="D34" s="9" t="s">
        <v>60</v>
      </c>
      <c r="E34" s="10">
        <v>0.3680555555555556</v>
      </c>
      <c r="F34" s="10">
        <v>0.4708333333333333</v>
      </c>
      <c r="G34" s="10">
        <v>0.5951388888888889</v>
      </c>
      <c r="H34" s="10">
        <v>0.6590277777777778</v>
      </c>
      <c r="I34" s="10">
        <v>0.3548611111111111</v>
      </c>
      <c r="J34" s="10">
        <v>0.4708333333333333</v>
      </c>
      <c r="K34" s="10">
        <v>0.5916666666666667</v>
      </c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9.25" customHeight="1">
      <c r="A35" s="1"/>
      <c r="B35" s="9" t="s">
        <v>57</v>
      </c>
      <c r="C35" s="9" t="s">
        <v>11</v>
      </c>
      <c r="D35" s="9" t="s">
        <v>61</v>
      </c>
      <c r="E35" s="10">
        <v>0.37083333333333335</v>
      </c>
      <c r="F35" s="10">
        <v>0.4666666666666667</v>
      </c>
      <c r="G35" s="10">
        <v>0.5972222222222222</v>
      </c>
      <c r="H35" s="10">
        <v>0.6611111111111111</v>
      </c>
      <c r="I35" s="10">
        <v>0.3576388888888889</v>
      </c>
      <c r="J35" s="10">
        <v>0.4666666666666667</v>
      </c>
      <c r="K35" s="10">
        <v>0.59375</v>
      </c>
      <c r="L35" s="1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9.25" customHeight="1">
      <c r="A36" s="1"/>
      <c r="B36" s="9" t="s">
        <v>59</v>
      </c>
      <c r="C36" s="9" t="s">
        <v>11</v>
      </c>
      <c r="D36" s="9" t="s">
        <v>62</v>
      </c>
      <c r="E36" s="10">
        <v>0.3736111111111111</v>
      </c>
      <c r="F36" s="10">
        <v>0.46944444444444444</v>
      </c>
      <c r="G36" s="10">
        <v>0.6</v>
      </c>
      <c r="H36" s="10">
        <v>0.6631944444444444</v>
      </c>
      <c r="I36" s="10">
        <v>0.36041666666666666</v>
      </c>
      <c r="J36" s="10">
        <v>0.46944444444444444</v>
      </c>
      <c r="K36" s="10">
        <v>0.5958333333333333</v>
      </c>
      <c r="L36" s="1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9.25" customHeight="1">
      <c r="A37" s="1"/>
      <c r="B37" s="9" t="s">
        <v>63</v>
      </c>
      <c r="C37" s="12"/>
      <c r="D37" s="9" t="s">
        <v>64</v>
      </c>
      <c r="E37" s="9" t="s">
        <v>65</v>
      </c>
      <c r="F37" s="12"/>
      <c r="G37" s="12"/>
      <c r="H37" s="12"/>
      <c r="I37" s="9" t="s">
        <v>65</v>
      </c>
      <c r="J37" s="12"/>
      <c r="K37" s="12"/>
      <c r="L37" s="1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9.25" customHeight="1">
      <c r="A38" s="1"/>
      <c r="B38" s="9" t="s">
        <v>59</v>
      </c>
      <c r="C38" s="9" t="s">
        <v>39</v>
      </c>
      <c r="D38" s="9" t="s">
        <v>66</v>
      </c>
      <c r="E38" s="12"/>
      <c r="F38" s="12"/>
      <c r="G38" s="12"/>
      <c r="H38" s="12"/>
      <c r="I38" s="12"/>
      <c r="J38" s="12"/>
      <c r="K38" s="12"/>
      <c r="L38" s="1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9.25" customHeight="1">
      <c r="A39" s="1"/>
      <c r="B39" s="9" t="s">
        <v>59</v>
      </c>
      <c r="C39" s="9" t="s">
        <v>39</v>
      </c>
      <c r="D39" s="9" t="s">
        <v>67</v>
      </c>
      <c r="E39" s="12"/>
      <c r="F39" s="12"/>
      <c r="G39" s="12"/>
      <c r="H39" s="12"/>
      <c r="I39" s="12"/>
      <c r="J39" s="12"/>
      <c r="K39" s="12"/>
      <c r="L39" s="1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9.25" customHeight="1">
      <c r="A40" s="1"/>
      <c r="B40" s="9" t="s">
        <v>59</v>
      </c>
      <c r="C40" s="9" t="s">
        <v>39</v>
      </c>
      <c r="D40" s="9" t="s">
        <v>68</v>
      </c>
      <c r="E40" s="12"/>
      <c r="F40" s="12"/>
      <c r="G40" s="12"/>
      <c r="H40" s="12"/>
      <c r="I40" s="12"/>
      <c r="J40" s="12"/>
      <c r="K40" s="12"/>
      <c r="L40" s="1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7">
        <f>E36-E3</f>
        <v>0.07152777778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E1:H1"/>
    <mergeCell ref="I1:L1"/>
    <mergeCell ref="N2:U2"/>
    <mergeCell ref="N3:Q3"/>
    <mergeCell ref="R3:U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57"/>
    <col customWidth="1" min="4" max="4" width="34.0"/>
  </cols>
  <sheetData>
    <row r="1">
      <c r="A1" s="1"/>
      <c r="B1" s="1"/>
      <c r="C1" s="1"/>
      <c r="D1" s="1"/>
      <c r="E1" s="2" t="s">
        <v>0</v>
      </c>
      <c r="I1" s="3" t="s">
        <v>1</v>
      </c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5</v>
      </c>
      <c r="J2" s="5" t="s">
        <v>6</v>
      </c>
      <c r="K2" s="5" t="s">
        <v>7</v>
      </c>
      <c r="L2" s="5" t="s">
        <v>8</v>
      </c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9.25" customHeight="1">
      <c r="A3" s="1"/>
      <c r="B3" s="9" t="s">
        <v>10</v>
      </c>
      <c r="C3" s="9" t="s">
        <v>11</v>
      </c>
      <c r="D3" s="9" t="s">
        <v>12</v>
      </c>
      <c r="E3" s="18">
        <v>32.6</v>
      </c>
      <c r="F3" s="19"/>
      <c r="G3" s="20">
        <f>E3</f>
        <v>32.6</v>
      </c>
      <c r="H3" s="19"/>
      <c r="I3" s="21"/>
      <c r="J3" s="21"/>
      <c r="K3" s="21"/>
      <c r="L3" s="21"/>
      <c r="M3" s="1"/>
      <c r="N3" s="6" t="s">
        <v>69</v>
      </c>
      <c r="O3" s="7"/>
      <c r="P3" s="7"/>
      <c r="Q3" s="7"/>
      <c r="R3" s="7"/>
      <c r="S3" s="7"/>
      <c r="T3" s="7"/>
      <c r="U3" s="8"/>
      <c r="V3" s="1"/>
      <c r="W3" s="1"/>
      <c r="X3" s="1"/>
      <c r="Y3" s="1"/>
      <c r="Z3" s="1"/>
    </row>
    <row r="4" ht="29.25" customHeight="1">
      <c r="A4" s="1"/>
      <c r="B4" s="9" t="s">
        <v>15</v>
      </c>
      <c r="C4" s="9" t="s">
        <v>11</v>
      </c>
      <c r="D4" s="9" t="s">
        <v>16</v>
      </c>
      <c r="E4" s="18">
        <v>92.01</v>
      </c>
      <c r="F4" s="21"/>
      <c r="G4" s="19"/>
      <c r="H4" s="21"/>
      <c r="I4" s="21"/>
      <c r="J4" s="21"/>
      <c r="K4" s="21"/>
      <c r="L4" s="21"/>
      <c r="M4" s="1"/>
      <c r="N4" s="13" t="s">
        <v>13</v>
      </c>
      <c r="O4" s="7"/>
      <c r="P4" s="7"/>
      <c r="Q4" s="8"/>
      <c r="R4" s="13" t="s">
        <v>14</v>
      </c>
      <c r="S4" s="7"/>
      <c r="T4" s="7"/>
      <c r="U4" s="8"/>
      <c r="V4" s="1"/>
      <c r="W4" s="1"/>
      <c r="X4" s="1"/>
      <c r="Y4" s="1"/>
      <c r="Z4" s="1"/>
    </row>
    <row r="5" ht="29.25" customHeight="1">
      <c r="A5" s="1"/>
      <c r="B5" s="9" t="s">
        <v>15</v>
      </c>
      <c r="C5" s="9" t="s">
        <v>11</v>
      </c>
      <c r="D5" s="9" t="s">
        <v>21</v>
      </c>
      <c r="E5" s="18">
        <v>109.91</v>
      </c>
      <c r="F5" s="21"/>
      <c r="G5" s="21"/>
      <c r="H5" s="21"/>
      <c r="I5" s="21"/>
      <c r="J5" s="21"/>
      <c r="K5" s="21"/>
      <c r="L5" s="21"/>
      <c r="M5" s="1"/>
      <c r="N5" s="14" t="s">
        <v>70</v>
      </c>
      <c r="O5" s="14" t="s">
        <v>71</v>
      </c>
      <c r="P5" s="14" t="s">
        <v>72</v>
      </c>
      <c r="Q5" s="14" t="s">
        <v>73</v>
      </c>
      <c r="R5" s="14" t="s">
        <v>70</v>
      </c>
      <c r="S5" s="14" t="s">
        <v>71</v>
      </c>
      <c r="T5" s="14" t="s">
        <v>72</v>
      </c>
      <c r="U5" s="14" t="s">
        <v>73</v>
      </c>
      <c r="V5" s="1"/>
      <c r="W5" s="1"/>
      <c r="X5" s="1"/>
      <c r="Y5" s="1"/>
      <c r="Z5" s="1"/>
    </row>
    <row r="6" ht="29.25" customHeight="1">
      <c r="A6" s="1"/>
      <c r="B6" s="9" t="s">
        <v>74</v>
      </c>
      <c r="C6" s="9" t="s">
        <v>75</v>
      </c>
      <c r="D6" s="9" t="s">
        <v>21</v>
      </c>
      <c r="E6" s="18">
        <v>66.83</v>
      </c>
      <c r="F6" s="21"/>
      <c r="G6" s="19"/>
      <c r="H6" s="21"/>
      <c r="I6" s="21"/>
      <c r="J6" s="21"/>
      <c r="K6" s="21"/>
      <c r="L6" s="21"/>
      <c r="M6" s="1"/>
      <c r="N6" s="22">
        <f t="shared" ref="N6:U6" si="1">SUM(E3:E40)</f>
        <v>1435.79</v>
      </c>
      <c r="O6" s="23">
        <f t="shared" si="1"/>
        <v>1500.44</v>
      </c>
      <c r="P6" s="22">
        <f t="shared" si="1"/>
        <v>1206.83</v>
      </c>
      <c r="Q6" s="23">
        <f t="shared" si="1"/>
        <v>1507.94</v>
      </c>
      <c r="R6" s="23">
        <f t="shared" si="1"/>
        <v>1407.84</v>
      </c>
      <c r="S6" s="23">
        <f t="shared" si="1"/>
        <v>1500.44</v>
      </c>
      <c r="T6" s="23">
        <f t="shared" si="1"/>
        <v>1282.91</v>
      </c>
      <c r="U6" s="23">
        <f t="shared" si="1"/>
        <v>1303.1</v>
      </c>
      <c r="V6" s="1"/>
      <c r="W6" s="1"/>
      <c r="X6" s="1"/>
      <c r="Y6" s="1"/>
      <c r="Z6" s="1"/>
    </row>
    <row r="7" ht="29.25" customHeight="1">
      <c r="A7" s="1"/>
      <c r="B7" s="9" t="s">
        <v>22</v>
      </c>
      <c r="C7" s="9" t="s">
        <v>11</v>
      </c>
      <c r="D7" s="9" t="s">
        <v>23</v>
      </c>
      <c r="E7" s="18">
        <v>20.77</v>
      </c>
      <c r="F7" s="24">
        <v>301.35</v>
      </c>
      <c r="G7" s="25">
        <v>192.67</v>
      </c>
      <c r="H7" s="24">
        <v>301.35</v>
      </c>
      <c r="I7" s="24">
        <v>301.35</v>
      </c>
      <c r="J7" s="24">
        <v>301.35</v>
      </c>
      <c r="K7" s="24">
        <v>301.35</v>
      </c>
      <c r="L7" s="24">
        <v>301.35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9.25" customHeight="1">
      <c r="A8" s="1"/>
      <c r="B8" s="9" t="s">
        <v>22</v>
      </c>
      <c r="C8" s="9" t="s">
        <v>11</v>
      </c>
      <c r="D8" s="9" t="s">
        <v>24</v>
      </c>
      <c r="E8" s="18">
        <v>9.94</v>
      </c>
      <c r="F8" s="26">
        <v>9.94</v>
      </c>
      <c r="G8" s="26">
        <v>9.94</v>
      </c>
      <c r="H8" s="26">
        <v>9.94</v>
      </c>
      <c r="I8" s="26">
        <v>9.94</v>
      </c>
      <c r="J8" s="26">
        <v>9.94</v>
      </c>
      <c r="K8" s="26">
        <v>9.94</v>
      </c>
      <c r="L8" s="26">
        <v>9.94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9" t="s">
        <v>22</v>
      </c>
      <c r="C9" s="9" t="s">
        <v>11</v>
      </c>
      <c r="D9" s="9" t="s">
        <v>25</v>
      </c>
      <c r="E9" s="18">
        <v>15.86</v>
      </c>
      <c r="F9" s="26">
        <v>15.86</v>
      </c>
      <c r="G9" s="26">
        <v>15.86</v>
      </c>
      <c r="H9" s="26">
        <v>15.86</v>
      </c>
      <c r="I9" s="26">
        <v>15.86</v>
      </c>
      <c r="J9" s="26">
        <v>15.86</v>
      </c>
      <c r="K9" s="26">
        <v>15.86</v>
      </c>
      <c r="L9" s="26">
        <v>15.86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"/>
      <c r="B10" s="9" t="s">
        <v>26</v>
      </c>
      <c r="C10" s="9" t="s">
        <v>11</v>
      </c>
      <c r="D10" s="9" t="s">
        <v>27</v>
      </c>
      <c r="E10" s="18">
        <v>52.56</v>
      </c>
      <c r="F10" s="26">
        <v>52.56</v>
      </c>
      <c r="G10" s="26">
        <v>52.56</v>
      </c>
      <c r="H10" s="26">
        <v>52.56</v>
      </c>
      <c r="I10" s="26">
        <v>52.56</v>
      </c>
      <c r="J10" s="26">
        <v>52.56</v>
      </c>
      <c r="K10" s="26">
        <v>52.56</v>
      </c>
      <c r="L10" s="26">
        <v>52.56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9.25" customHeight="1">
      <c r="A11" s="1"/>
      <c r="B11" s="9" t="s">
        <v>26</v>
      </c>
      <c r="C11" s="9" t="s">
        <v>11</v>
      </c>
      <c r="D11" s="9" t="s">
        <v>28</v>
      </c>
      <c r="E11" s="18">
        <v>29.87</v>
      </c>
      <c r="F11" s="18">
        <v>29.87</v>
      </c>
      <c r="G11" s="18">
        <v>29.87</v>
      </c>
      <c r="H11" s="18">
        <v>29.87</v>
      </c>
      <c r="I11" s="18">
        <v>29.87</v>
      </c>
      <c r="J11" s="18">
        <v>29.87</v>
      </c>
      <c r="K11" s="18">
        <v>29.87</v>
      </c>
      <c r="L11" s="18">
        <v>29.87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9.25" customHeight="1">
      <c r="A12" s="1"/>
      <c r="B12" s="9" t="s">
        <v>29</v>
      </c>
      <c r="C12" s="9" t="s">
        <v>11</v>
      </c>
      <c r="D12" s="9" t="s">
        <v>30</v>
      </c>
      <c r="E12" s="19"/>
      <c r="F12" s="26">
        <v>29.9</v>
      </c>
      <c r="G12" s="26">
        <v>29.9</v>
      </c>
      <c r="H12" s="26">
        <v>29.9</v>
      </c>
      <c r="I12" s="21"/>
      <c r="J12" s="26">
        <v>29.9</v>
      </c>
      <c r="K12" s="26">
        <v>29.9</v>
      </c>
      <c r="L12" s="26">
        <v>29.9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9.25" customHeight="1">
      <c r="A13" s="1"/>
      <c r="B13" s="9" t="s">
        <v>31</v>
      </c>
      <c r="C13" s="9" t="s">
        <v>11</v>
      </c>
      <c r="D13" s="9" t="s">
        <v>32</v>
      </c>
      <c r="E13" s="19"/>
      <c r="F13" s="21"/>
      <c r="G13" s="21"/>
      <c r="H13" s="24">
        <v>12.6</v>
      </c>
      <c r="I13" s="21"/>
      <c r="J13" s="21"/>
      <c r="K13" s="21"/>
      <c r="L13" s="24">
        <v>12.6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9.25" customHeight="1">
      <c r="A14" s="1"/>
      <c r="B14" s="9" t="s">
        <v>33</v>
      </c>
      <c r="C14" s="9" t="s">
        <v>11</v>
      </c>
      <c r="D14" s="9" t="s">
        <v>34</v>
      </c>
      <c r="E14" s="19"/>
      <c r="F14" s="26">
        <v>19.1</v>
      </c>
      <c r="G14" s="21"/>
      <c r="H14" s="24">
        <v>14.0</v>
      </c>
      <c r="I14" s="21"/>
      <c r="J14" s="26">
        <v>19.1</v>
      </c>
      <c r="K14" s="21"/>
      <c r="L14" s="24">
        <v>14.0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9.25" customHeight="1">
      <c r="A15" s="1"/>
      <c r="B15" s="9" t="s">
        <v>33</v>
      </c>
      <c r="C15" s="9" t="s">
        <v>11</v>
      </c>
      <c r="D15" s="9" t="s">
        <v>35</v>
      </c>
      <c r="E15" s="19"/>
      <c r="F15" s="27">
        <v>33.0</v>
      </c>
      <c r="G15" s="21"/>
      <c r="H15" s="27">
        <v>33.0</v>
      </c>
      <c r="I15" s="21"/>
      <c r="J15" s="27">
        <v>33.0</v>
      </c>
      <c r="K15" s="21"/>
      <c r="L15" s="27">
        <v>33.0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9.25" customHeight="1">
      <c r="A16" s="1"/>
      <c r="B16" s="9" t="s">
        <v>36</v>
      </c>
      <c r="C16" s="9" t="s">
        <v>11</v>
      </c>
      <c r="D16" s="9" t="s">
        <v>37</v>
      </c>
      <c r="E16" s="18">
        <v>22.48</v>
      </c>
      <c r="F16" s="24">
        <v>25.9</v>
      </c>
      <c r="G16" s="27">
        <v>37.0</v>
      </c>
      <c r="H16" s="24">
        <v>25.9</v>
      </c>
      <c r="I16" s="24">
        <v>15.3</v>
      </c>
      <c r="J16" s="24">
        <v>25.9</v>
      </c>
      <c r="K16" s="24">
        <v>37.0</v>
      </c>
      <c r="L16" s="24">
        <v>25.9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9.25" customHeight="1">
      <c r="A17" s="1"/>
      <c r="B17" s="9" t="s">
        <v>36</v>
      </c>
      <c r="C17" s="9" t="s">
        <v>11</v>
      </c>
      <c r="D17" s="9" t="s">
        <v>38</v>
      </c>
      <c r="E17" s="18">
        <v>46.99</v>
      </c>
      <c r="F17" s="18">
        <v>46.99</v>
      </c>
      <c r="G17" s="18">
        <v>46.99</v>
      </c>
      <c r="H17" s="18">
        <v>46.99</v>
      </c>
      <c r="I17" s="18">
        <v>46.99</v>
      </c>
      <c r="J17" s="18">
        <v>46.99</v>
      </c>
      <c r="K17" s="18">
        <v>46.99</v>
      </c>
      <c r="L17" s="18">
        <v>46.99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9.25" customHeight="1">
      <c r="A18" s="1"/>
      <c r="B18" s="9" t="s">
        <v>36</v>
      </c>
      <c r="C18" s="9" t="s">
        <v>39</v>
      </c>
      <c r="D18" s="9" t="s">
        <v>40</v>
      </c>
      <c r="E18" s="18">
        <v>145.96</v>
      </c>
      <c r="F18" s="18">
        <v>145.96</v>
      </c>
      <c r="G18" s="18">
        <v>145.96</v>
      </c>
      <c r="H18" s="18">
        <v>145.96</v>
      </c>
      <c r="I18" s="18">
        <v>145.96</v>
      </c>
      <c r="J18" s="18">
        <v>145.96</v>
      </c>
      <c r="K18" s="18">
        <v>145.96</v>
      </c>
      <c r="L18" s="18">
        <v>145.96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9.25" customHeight="1">
      <c r="A19" s="1"/>
      <c r="B19" s="9" t="s">
        <v>36</v>
      </c>
      <c r="C19" s="9" t="s">
        <v>11</v>
      </c>
      <c r="D19" s="9" t="s">
        <v>41</v>
      </c>
      <c r="E19" s="28" t="s">
        <v>76</v>
      </c>
      <c r="F19" s="28" t="s">
        <v>76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9.25" customHeight="1">
      <c r="A20" s="1"/>
      <c r="B20" s="12"/>
      <c r="C20" s="12"/>
      <c r="D20" s="9" t="s">
        <v>42</v>
      </c>
      <c r="E20" s="18">
        <v>160.55</v>
      </c>
      <c r="F20" s="18">
        <v>160.55</v>
      </c>
      <c r="G20" s="27"/>
      <c r="H20" s="18">
        <v>160.55</v>
      </c>
      <c r="I20" s="18">
        <v>160.55</v>
      </c>
      <c r="J20" s="18">
        <v>160.55</v>
      </c>
      <c r="K20" s="21"/>
      <c r="L20" s="18">
        <v>160.55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9.25" customHeight="1">
      <c r="A21" s="1"/>
      <c r="B21" s="9" t="s">
        <v>43</v>
      </c>
      <c r="C21" s="9" t="s">
        <v>11</v>
      </c>
      <c r="D21" s="9" t="s">
        <v>44</v>
      </c>
      <c r="E21" s="18">
        <v>91.98</v>
      </c>
      <c r="F21" s="18">
        <v>91.98</v>
      </c>
      <c r="G21" s="18">
        <v>76.0</v>
      </c>
      <c r="H21" s="18">
        <v>91.98</v>
      </c>
      <c r="I21" s="18">
        <v>91.98</v>
      </c>
      <c r="J21" s="18">
        <v>91.98</v>
      </c>
      <c r="K21" s="18">
        <v>76.0</v>
      </c>
      <c r="L21" s="18">
        <v>91.98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9.25" customHeight="1">
      <c r="A22" s="1"/>
      <c r="B22" s="9" t="s">
        <v>43</v>
      </c>
      <c r="C22" s="9" t="s">
        <v>11</v>
      </c>
      <c r="D22" s="9" t="s">
        <v>45</v>
      </c>
      <c r="E22" s="18">
        <v>91.94</v>
      </c>
      <c r="F22" s="18">
        <v>91.94</v>
      </c>
      <c r="G22" s="18">
        <v>91.94</v>
      </c>
      <c r="H22" s="18">
        <v>91.94</v>
      </c>
      <c r="I22" s="18">
        <v>91.94</v>
      </c>
      <c r="J22" s="18">
        <v>91.94</v>
      </c>
      <c r="K22" s="18">
        <v>91.94</v>
      </c>
      <c r="L22" s="18">
        <v>91.94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9.25" customHeight="1">
      <c r="A23" s="1"/>
      <c r="B23" s="9" t="s">
        <v>43</v>
      </c>
      <c r="C23" s="9" t="s">
        <v>11</v>
      </c>
      <c r="D23" s="9" t="s">
        <v>46</v>
      </c>
      <c r="E23" s="18">
        <v>92.84</v>
      </c>
      <c r="F23" s="18">
        <v>92.84</v>
      </c>
      <c r="G23" s="18">
        <v>92.84</v>
      </c>
      <c r="H23" s="18">
        <v>92.84</v>
      </c>
      <c r="I23" s="18">
        <v>92.84</v>
      </c>
      <c r="J23" s="18">
        <v>92.84</v>
      </c>
      <c r="K23" s="18">
        <v>92.84</v>
      </c>
      <c r="L23" s="18">
        <v>92.84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9.25" customHeight="1">
      <c r="A24" s="1"/>
      <c r="B24" s="9" t="s">
        <v>43</v>
      </c>
      <c r="C24" s="9" t="s">
        <v>39</v>
      </c>
      <c r="D24" s="9" t="s">
        <v>47</v>
      </c>
      <c r="E24" s="19"/>
      <c r="F24" s="21"/>
      <c r="G24" s="21"/>
      <c r="H24" s="21"/>
      <c r="I24" s="21"/>
      <c r="J24" s="21"/>
      <c r="K24" s="21"/>
      <c r="L24" s="2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9.25" customHeight="1">
      <c r="A25" s="1"/>
      <c r="B25" s="9" t="s">
        <v>43</v>
      </c>
      <c r="C25" s="9" t="s">
        <v>11</v>
      </c>
      <c r="D25" s="9" t="s">
        <v>48</v>
      </c>
      <c r="E25" s="18">
        <v>89.31</v>
      </c>
      <c r="F25" s="18">
        <v>89.31</v>
      </c>
      <c r="G25" s="18">
        <v>89.31</v>
      </c>
      <c r="H25" s="18">
        <v>89.31</v>
      </c>
      <c r="I25" s="18">
        <v>89.31</v>
      </c>
      <c r="J25" s="18">
        <v>89.31</v>
      </c>
      <c r="K25" s="18">
        <v>89.31</v>
      </c>
      <c r="L25" s="18">
        <v>89.31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9.25" customHeight="1">
      <c r="A26" s="1"/>
      <c r="B26" s="9" t="s">
        <v>43</v>
      </c>
      <c r="C26" s="9" t="s">
        <v>11</v>
      </c>
      <c r="D26" s="9" t="s">
        <v>49</v>
      </c>
      <c r="E26" s="18">
        <v>33.13</v>
      </c>
      <c r="F26" s="18">
        <v>33.13</v>
      </c>
      <c r="G26" s="18">
        <v>33.13</v>
      </c>
      <c r="H26" s="18">
        <v>33.13</v>
      </c>
      <c r="I26" s="18">
        <v>33.13</v>
      </c>
      <c r="J26" s="18">
        <v>33.13</v>
      </c>
      <c r="K26" s="18">
        <v>33.13</v>
      </c>
      <c r="L26" s="18">
        <v>33.13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9.25" customHeight="1">
      <c r="A27" s="1"/>
      <c r="B27" s="9" t="s">
        <v>43</v>
      </c>
      <c r="C27" s="9" t="s">
        <v>39</v>
      </c>
      <c r="D27" s="9" t="s">
        <v>50</v>
      </c>
      <c r="E27" s="29"/>
      <c r="F27" s="21"/>
      <c r="G27" s="21"/>
      <c r="H27" s="19"/>
      <c r="I27" s="21"/>
      <c r="J27" s="21"/>
      <c r="K27" s="21"/>
      <c r="L27" s="2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9.25" customHeight="1">
      <c r="A28" s="1"/>
      <c r="B28" s="9" t="s">
        <v>43</v>
      </c>
      <c r="C28" s="9" t="s">
        <v>39</v>
      </c>
      <c r="D28" s="9" t="s">
        <v>51</v>
      </c>
      <c r="E28" s="29"/>
      <c r="F28" s="21"/>
      <c r="G28" s="21"/>
      <c r="H28" s="19"/>
      <c r="I28" s="21"/>
      <c r="J28" s="21"/>
      <c r="K28" s="21"/>
      <c r="L28" s="2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9.25" customHeight="1">
      <c r="A29" s="1"/>
      <c r="B29" s="9" t="s">
        <v>52</v>
      </c>
      <c r="C29" s="9" t="s">
        <v>11</v>
      </c>
      <c r="D29" s="9" t="s">
        <v>53</v>
      </c>
      <c r="E29" s="18">
        <v>25.42</v>
      </c>
      <c r="F29" s="18">
        <v>25.42</v>
      </c>
      <c r="G29" s="18">
        <v>25.42</v>
      </c>
      <c r="H29" s="18">
        <v>25.42</v>
      </c>
      <c r="I29" s="18">
        <v>25.42</v>
      </c>
      <c r="J29" s="18">
        <v>25.42</v>
      </c>
      <c r="K29" s="18">
        <v>25.42</v>
      </c>
      <c r="L29" s="18">
        <v>25.42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9.25" customHeight="1">
      <c r="A30" s="1"/>
      <c r="B30" s="9" t="s">
        <v>52</v>
      </c>
      <c r="C30" s="9" t="s">
        <v>11</v>
      </c>
      <c r="D30" s="9" t="s">
        <v>54</v>
      </c>
      <c r="E30" s="30">
        <v>18.21</v>
      </c>
      <c r="F30" s="30">
        <v>18.21</v>
      </c>
      <c r="G30" s="30">
        <v>18.21</v>
      </c>
      <c r="H30" s="30">
        <v>18.21</v>
      </c>
      <c r="I30" s="30">
        <v>18.21</v>
      </c>
      <c r="J30" s="30">
        <v>18.21</v>
      </c>
      <c r="K30" s="30">
        <v>18.21</v>
      </c>
      <c r="L30" s="2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9.25" customHeight="1">
      <c r="A31" s="1"/>
      <c r="B31" s="9" t="s">
        <v>52</v>
      </c>
      <c r="C31" s="9" t="s">
        <v>11</v>
      </c>
      <c r="D31" s="9" t="s">
        <v>55</v>
      </c>
      <c r="E31" s="31">
        <v>84.23</v>
      </c>
      <c r="F31" s="31">
        <v>84.23</v>
      </c>
      <c r="G31" s="31">
        <v>84.23</v>
      </c>
      <c r="H31" s="31">
        <v>84.23</v>
      </c>
      <c r="I31" s="31">
        <v>84.23</v>
      </c>
      <c r="J31" s="31">
        <v>84.23</v>
      </c>
      <c r="K31" s="31">
        <v>84.23</v>
      </c>
      <c r="L31" s="2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9.25" customHeight="1">
      <c r="A32" s="1"/>
      <c r="B32" s="9" t="s">
        <v>52</v>
      </c>
      <c r="C32" s="9" t="s">
        <v>39</v>
      </c>
      <c r="D32" s="9" t="s">
        <v>56</v>
      </c>
      <c r="E32" s="29"/>
      <c r="F32" s="21"/>
      <c r="G32" s="21"/>
      <c r="H32" s="21"/>
      <c r="I32" s="21"/>
      <c r="J32" s="21"/>
      <c r="K32" s="21"/>
      <c r="L32" s="2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9.25" customHeight="1">
      <c r="A33" s="1"/>
      <c r="B33" s="9" t="s">
        <v>57</v>
      </c>
      <c r="C33" s="9" t="s">
        <v>11</v>
      </c>
      <c r="D33" s="9" t="s">
        <v>58</v>
      </c>
      <c r="E33" s="26">
        <v>34.36</v>
      </c>
      <c r="F33" s="26">
        <v>34.36</v>
      </c>
      <c r="G33" s="26">
        <v>34.36</v>
      </c>
      <c r="H33" s="26">
        <v>34.36</v>
      </c>
      <c r="I33" s="26">
        <v>34.36</v>
      </c>
      <c r="J33" s="26">
        <v>34.36</v>
      </c>
      <c r="K33" s="26">
        <v>34.36</v>
      </c>
      <c r="L33" s="2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9.25" customHeight="1">
      <c r="A34" s="1"/>
      <c r="B34" s="9" t="s">
        <v>59</v>
      </c>
      <c r="C34" s="9" t="s">
        <v>11</v>
      </c>
      <c r="D34" s="9" t="s">
        <v>60</v>
      </c>
      <c r="E34" s="26">
        <v>34.19</v>
      </c>
      <c r="F34" s="26">
        <v>34.19</v>
      </c>
      <c r="G34" s="26">
        <v>34.19</v>
      </c>
      <c r="H34" s="26">
        <v>34.19</v>
      </c>
      <c r="I34" s="26">
        <v>34.19</v>
      </c>
      <c r="J34" s="26">
        <v>34.19</v>
      </c>
      <c r="K34" s="26">
        <v>34.19</v>
      </c>
      <c r="L34" s="2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9.25" customHeight="1">
      <c r="A35" s="1"/>
      <c r="B35" s="9" t="s">
        <v>57</v>
      </c>
      <c r="C35" s="9" t="s">
        <v>11</v>
      </c>
      <c r="D35" s="9" t="s">
        <v>61</v>
      </c>
      <c r="E35" s="31">
        <v>33.85</v>
      </c>
      <c r="F35" s="31">
        <v>33.85</v>
      </c>
      <c r="G35" s="31">
        <v>33.85</v>
      </c>
      <c r="H35" s="31">
        <v>33.85</v>
      </c>
      <c r="I35" s="31">
        <v>33.85</v>
      </c>
      <c r="J35" s="31">
        <v>33.85</v>
      </c>
      <c r="K35" s="31">
        <v>33.85</v>
      </c>
      <c r="L35" s="2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9.25" customHeight="1">
      <c r="A36" s="1"/>
      <c r="B36" s="9" t="s">
        <v>59</v>
      </c>
      <c r="C36" s="9" t="s">
        <v>11</v>
      </c>
      <c r="D36" s="9" t="s">
        <v>62</v>
      </c>
      <c r="E36" s="32" t="s">
        <v>77</v>
      </c>
      <c r="F36" s="24" t="s">
        <v>76</v>
      </c>
      <c r="G36" s="27" t="s">
        <v>76</v>
      </c>
      <c r="H36" s="24" t="s">
        <v>76</v>
      </c>
      <c r="I36" s="24" t="s">
        <v>76</v>
      </c>
      <c r="J36" s="24" t="s">
        <v>76</v>
      </c>
      <c r="K36" s="24" t="s">
        <v>76</v>
      </c>
      <c r="L36" s="2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9.25" customHeight="1">
      <c r="A37" s="1"/>
      <c r="B37" s="9" t="s">
        <v>63</v>
      </c>
      <c r="C37" s="12"/>
      <c r="D37" s="9" t="s">
        <v>64</v>
      </c>
      <c r="E37" s="33" t="s">
        <v>77</v>
      </c>
      <c r="F37" s="21"/>
      <c r="G37" s="21"/>
      <c r="H37" s="21"/>
      <c r="I37" s="24" t="s">
        <v>76</v>
      </c>
      <c r="J37" s="21"/>
      <c r="K37" s="21"/>
      <c r="L37" s="2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9.25" customHeight="1">
      <c r="A38" s="1"/>
      <c r="B38" s="9" t="s">
        <v>59</v>
      </c>
      <c r="C38" s="9" t="s">
        <v>39</v>
      </c>
      <c r="D38" s="9" t="s">
        <v>66</v>
      </c>
      <c r="E38" s="24" t="s">
        <v>76</v>
      </c>
      <c r="F38" s="21"/>
      <c r="G38" s="21"/>
      <c r="H38" s="21"/>
      <c r="I38" s="21"/>
      <c r="J38" s="21"/>
      <c r="K38" s="21"/>
      <c r="L38" s="2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9.25" customHeight="1">
      <c r="A39" s="1"/>
      <c r="B39" s="9" t="s">
        <v>59</v>
      </c>
      <c r="C39" s="9" t="s">
        <v>39</v>
      </c>
      <c r="D39" s="9" t="s">
        <v>67</v>
      </c>
      <c r="E39" s="24" t="s">
        <v>76</v>
      </c>
      <c r="F39" s="21"/>
      <c r="G39" s="21"/>
      <c r="H39" s="21"/>
      <c r="I39" s="21"/>
      <c r="J39" s="21"/>
      <c r="K39" s="21"/>
      <c r="L39" s="2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9.25" customHeight="1">
      <c r="A40" s="1"/>
      <c r="B40" s="9" t="s">
        <v>59</v>
      </c>
      <c r="C40" s="9" t="s">
        <v>39</v>
      </c>
      <c r="D40" s="9" t="s">
        <v>68</v>
      </c>
      <c r="E40" s="24" t="s">
        <v>76</v>
      </c>
      <c r="F40" s="21"/>
      <c r="G40" s="21"/>
      <c r="H40" s="21"/>
      <c r="I40" s="21"/>
      <c r="J40" s="21"/>
      <c r="K40" s="21"/>
      <c r="L40" s="2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E1:H1"/>
    <mergeCell ref="I1:L1"/>
    <mergeCell ref="N3:U3"/>
    <mergeCell ref="N4:Q4"/>
    <mergeCell ref="R4:U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8.43"/>
    <col customWidth="1" min="4" max="4" width="33.14"/>
  </cols>
  <sheetData>
    <row r="1">
      <c r="A1" s="11"/>
      <c r="B1" s="34" t="s">
        <v>2</v>
      </c>
      <c r="C1" s="34" t="s">
        <v>78</v>
      </c>
      <c r="D1" s="35" t="s">
        <v>79</v>
      </c>
      <c r="E1" s="36" t="s">
        <v>80</v>
      </c>
      <c r="F1" s="7"/>
      <c r="G1" s="7"/>
      <c r="H1" s="8"/>
      <c r="I1" s="36" t="s">
        <v>1</v>
      </c>
      <c r="J1" s="7"/>
      <c r="K1" s="7"/>
      <c r="L1" s="8"/>
      <c r="N1" s="6" t="s">
        <v>81</v>
      </c>
      <c r="O1" s="7"/>
      <c r="P1" s="7"/>
      <c r="Q1" s="7"/>
      <c r="R1" s="7"/>
      <c r="S1" s="7"/>
      <c r="T1" s="7"/>
      <c r="U1" s="8"/>
    </row>
    <row r="2">
      <c r="A2" s="11"/>
      <c r="B2" s="37"/>
      <c r="C2" s="37"/>
      <c r="D2" s="37"/>
      <c r="E2" s="38" t="s">
        <v>5</v>
      </c>
      <c r="F2" s="38" t="s">
        <v>6</v>
      </c>
      <c r="G2" s="38" t="s">
        <v>7</v>
      </c>
      <c r="H2" s="38" t="s">
        <v>8</v>
      </c>
      <c r="I2" s="38" t="s">
        <v>5</v>
      </c>
      <c r="J2" s="38" t="s">
        <v>6</v>
      </c>
      <c r="K2" s="38" t="s">
        <v>7</v>
      </c>
      <c r="L2" s="38" t="s">
        <v>8</v>
      </c>
      <c r="N2" s="13" t="s">
        <v>13</v>
      </c>
      <c r="O2" s="7"/>
      <c r="P2" s="7"/>
      <c r="Q2" s="8"/>
      <c r="R2" s="13" t="s">
        <v>14</v>
      </c>
      <c r="S2" s="7"/>
      <c r="T2" s="7"/>
      <c r="U2" s="8"/>
    </row>
    <row r="3" ht="24.75" customHeight="1">
      <c r="A3" s="11"/>
      <c r="B3" s="39" t="s">
        <v>82</v>
      </c>
      <c r="C3" s="39" t="s">
        <v>83</v>
      </c>
      <c r="D3" s="39" t="s">
        <v>84</v>
      </c>
      <c r="E3" s="40">
        <v>0.3020833333333333</v>
      </c>
      <c r="F3" s="40">
        <v>0.4027777777777778</v>
      </c>
      <c r="G3" s="41">
        <v>0.5451388888888888</v>
      </c>
      <c r="H3" s="40">
        <v>0.6111111111111112</v>
      </c>
      <c r="I3" s="40">
        <v>0.3020833333333333</v>
      </c>
      <c r="J3" s="40"/>
      <c r="K3" s="40"/>
      <c r="L3" s="40">
        <v>0.6111111111111112</v>
      </c>
      <c r="N3" s="14" t="s">
        <v>17</v>
      </c>
      <c r="O3" s="14" t="s">
        <v>18</v>
      </c>
      <c r="P3" s="14" t="s">
        <v>19</v>
      </c>
      <c r="Q3" s="14" t="s">
        <v>20</v>
      </c>
      <c r="R3" s="14" t="s">
        <v>17</v>
      </c>
      <c r="S3" s="14" t="s">
        <v>18</v>
      </c>
      <c r="T3" s="14" t="s">
        <v>19</v>
      </c>
      <c r="U3" s="14" t="s">
        <v>20</v>
      </c>
    </row>
    <row r="4" ht="25.5" customHeight="1">
      <c r="A4" s="11"/>
      <c r="B4" s="39" t="s">
        <v>85</v>
      </c>
      <c r="C4" s="39" t="s">
        <v>39</v>
      </c>
      <c r="D4" s="39" t="s">
        <v>86</v>
      </c>
      <c r="E4" s="40"/>
      <c r="F4" s="40"/>
      <c r="G4" s="40"/>
      <c r="H4" s="40"/>
      <c r="I4" s="40"/>
      <c r="J4" s="40"/>
      <c r="K4" s="40"/>
      <c r="L4" s="40"/>
      <c r="N4" s="15">
        <f t="shared" ref="N4:O4" si="1">E50-E3</f>
        <v>0.09375</v>
      </c>
      <c r="O4" s="15">
        <f t="shared" si="1"/>
        <v>0.08055555556</v>
      </c>
      <c r="P4" s="15">
        <f t="shared" ref="P4:Q4" si="2">G48-G3</f>
        <v>0.05625</v>
      </c>
      <c r="Q4" s="15">
        <f t="shared" si="2"/>
        <v>0.05416666667</v>
      </c>
      <c r="R4" s="15">
        <f>I50-I3</f>
        <v>0.09375</v>
      </c>
      <c r="S4" s="15">
        <f>J50-J6</f>
        <v>0.08611111111</v>
      </c>
      <c r="T4" s="15">
        <f>K48-K6</f>
        <v>0.05625</v>
      </c>
      <c r="U4" s="15">
        <f>L48-L3</f>
        <v>0.05416666667</v>
      </c>
    </row>
    <row r="5" ht="24.75" customHeight="1">
      <c r="A5" s="11"/>
      <c r="B5" s="39" t="s">
        <v>85</v>
      </c>
      <c r="C5" s="39" t="s">
        <v>39</v>
      </c>
      <c r="D5" s="39" t="s">
        <v>87</v>
      </c>
      <c r="E5" s="40"/>
      <c r="F5" s="40"/>
      <c r="G5" s="40"/>
      <c r="H5" s="40"/>
      <c r="I5" s="40"/>
      <c r="J5" s="40"/>
      <c r="K5" s="40"/>
      <c r="L5" s="40"/>
    </row>
    <row r="6" ht="26.25" customHeight="1">
      <c r="A6" s="11"/>
      <c r="B6" s="39" t="s">
        <v>85</v>
      </c>
      <c r="C6" s="39" t="s">
        <v>83</v>
      </c>
      <c r="D6" s="39" t="s">
        <v>88</v>
      </c>
      <c r="E6" s="40">
        <v>0.30486111111111114</v>
      </c>
      <c r="F6" s="40">
        <v>0.40555555555555556</v>
      </c>
      <c r="G6" s="40">
        <v>0.5472222222222223</v>
      </c>
      <c r="H6" s="40">
        <v>0.6131944444444445</v>
      </c>
      <c r="I6" s="40">
        <v>0.30486111111111114</v>
      </c>
      <c r="J6" s="40">
        <v>0.4027777777777778</v>
      </c>
      <c r="K6" s="40">
        <v>0.5451388888888888</v>
      </c>
      <c r="L6" s="40">
        <v>0.6131944444444445</v>
      </c>
    </row>
    <row r="7" ht="24.75" customHeight="1">
      <c r="A7" s="11"/>
      <c r="B7" s="39" t="s">
        <v>85</v>
      </c>
      <c r="C7" s="39" t="s">
        <v>83</v>
      </c>
      <c r="D7" s="39" t="s">
        <v>89</v>
      </c>
      <c r="E7" s="40">
        <v>0.3076388888888889</v>
      </c>
      <c r="F7" s="40">
        <v>0.4083333333333333</v>
      </c>
      <c r="G7" s="40">
        <v>0.5493055555555556</v>
      </c>
      <c r="H7" s="40">
        <v>0.6152777777777778</v>
      </c>
      <c r="I7" s="40">
        <v>0.3076388888888889</v>
      </c>
      <c r="J7" s="40">
        <v>0.40555555555555556</v>
      </c>
      <c r="K7" s="40">
        <v>0.5472222222222223</v>
      </c>
      <c r="L7" s="40">
        <v>0.6145833333333334</v>
      </c>
    </row>
    <row r="8" ht="24.75" customHeight="1">
      <c r="A8" s="11"/>
      <c r="B8" s="39" t="s">
        <v>90</v>
      </c>
      <c r="C8" s="39" t="s">
        <v>83</v>
      </c>
      <c r="D8" s="39" t="s">
        <v>90</v>
      </c>
      <c r="E8" s="40"/>
      <c r="F8" s="40">
        <v>0.4111111111111111</v>
      </c>
      <c r="G8" s="40">
        <v>0.5513888888888889</v>
      </c>
      <c r="H8" s="40"/>
      <c r="I8" s="40"/>
      <c r="J8" s="40">
        <v>0.4083333333333333</v>
      </c>
      <c r="K8" s="40">
        <v>0.5493055555555556</v>
      </c>
      <c r="L8" s="40"/>
    </row>
    <row r="9" ht="24.75" customHeight="1">
      <c r="A9" s="11"/>
      <c r="B9" s="39" t="s">
        <v>91</v>
      </c>
      <c r="C9" s="39" t="s">
        <v>83</v>
      </c>
      <c r="D9" s="39" t="s">
        <v>92</v>
      </c>
      <c r="E9" s="40">
        <v>0.3104166666666667</v>
      </c>
      <c r="F9" s="40">
        <v>0.41388888888888886</v>
      </c>
      <c r="G9" s="40">
        <v>0.5534722222222223</v>
      </c>
      <c r="H9" s="40">
        <v>0.6173611111111111</v>
      </c>
      <c r="I9" s="40">
        <v>0.3104166666666667</v>
      </c>
      <c r="J9" s="40">
        <v>0.4111111111111111</v>
      </c>
      <c r="K9" s="40">
        <v>0.5513888888888889</v>
      </c>
      <c r="L9" s="40">
        <v>0.6173611111111111</v>
      </c>
    </row>
    <row r="10" ht="25.5" customHeight="1">
      <c r="A10" s="11"/>
      <c r="B10" s="39" t="s">
        <v>91</v>
      </c>
      <c r="C10" s="39" t="s">
        <v>83</v>
      </c>
      <c r="D10" s="39" t="s">
        <v>93</v>
      </c>
      <c r="E10" s="40">
        <v>0.31319444444444444</v>
      </c>
      <c r="F10" s="40">
        <v>0.4166666666666667</v>
      </c>
      <c r="G10" s="40">
        <v>0.5555555555555556</v>
      </c>
      <c r="H10" s="40">
        <v>0.6194444444444445</v>
      </c>
      <c r="I10" s="40">
        <v>0.31319444444444444</v>
      </c>
      <c r="J10" s="40">
        <v>0.41388888888888886</v>
      </c>
      <c r="K10" s="40">
        <v>0.5534722222222223</v>
      </c>
      <c r="L10" s="40">
        <v>0.6194444444444445</v>
      </c>
    </row>
    <row r="11" ht="24.75" customHeight="1">
      <c r="A11" s="11"/>
      <c r="B11" s="39" t="s">
        <v>94</v>
      </c>
      <c r="C11" s="39" t="s">
        <v>83</v>
      </c>
      <c r="D11" s="39" t="s">
        <v>95</v>
      </c>
      <c r="E11" s="40">
        <v>0.3159722222222222</v>
      </c>
      <c r="F11" s="40">
        <v>0.41944444444444445</v>
      </c>
      <c r="G11" s="40">
        <v>0.5576388888888889</v>
      </c>
      <c r="H11" s="40">
        <v>0.6215277777777778</v>
      </c>
      <c r="I11" s="40">
        <v>0.3159722222222222</v>
      </c>
      <c r="J11" s="40">
        <v>0.4166666666666667</v>
      </c>
      <c r="K11" s="40">
        <v>0.5555555555555556</v>
      </c>
      <c r="L11" s="40">
        <v>0.6215277777777778</v>
      </c>
    </row>
    <row r="12" ht="25.5" customHeight="1">
      <c r="A12" s="11"/>
      <c r="B12" s="39" t="s">
        <v>96</v>
      </c>
      <c r="C12" s="39" t="s">
        <v>83</v>
      </c>
      <c r="D12" s="39" t="s">
        <v>97</v>
      </c>
      <c r="E12" s="40">
        <v>0.31875</v>
      </c>
      <c r="F12" s="40">
        <v>0.4222222222222222</v>
      </c>
      <c r="G12" s="40">
        <v>0.5597222222222222</v>
      </c>
      <c r="H12" s="40">
        <v>0.6236111111111111</v>
      </c>
      <c r="I12" s="40">
        <v>0.31875</v>
      </c>
      <c r="J12" s="40">
        <v>0.41944444444444445</v>
      </c>
      <c r="K12" s="40">
        <v>0.5576388888888889</v>
      </c>
      <c r="L12" s="40">
        <v>0.6236111111111111</v>
      </c>
    </row>
    <row r="13" ht="25.5" customHeight="1">
      <c r="A13" s="11"/>
      <c r="B13" s="39" t="s">
        <v>98</v>
      </c>
      <c r="C13" s="39" t="s">
        <v>83</v>
      </c>
      <c r="D13" s="39" t="s">
        <v>99</v>
      </c>
      <c r="E13" s="40">
        <v>0.3215277777777778</v>
      </c>
      <c r="F13" s="40">
        <v>0.425</v>
      </c>
      <c r="G13" s="40">
        <v>0.5618055555555556</v>
      </c>
      <c r="H13" s="42">
        <v>0.6256944444444444</v>
      </c>
      <c r="I13" s="40">
        <v>0.3215277777777778</v>
      </c>
      <c r="J13" s="40">
        <v>0.4222222222222222</v>
      </c>
      <c r="K13" s="40">
        <v>0.5597222222222222</v>
      </c>
      <c r="L13" s="40">
        <v>0.6256944444444444</v>
      </c>
    </row>
    <row r="14" ht="24.0" customHeight="1">
      <c r="A14" s="11"/>
      <c r="B14" s="39" t="s">
        <v>98</v>
      </c>
      <c r="C14" s="39" t="s">
        <v>39</v>
      </c>
      <c r="D14" s="39" t="s">
        <v>100</v>
      </c>
      <c r="E14" s="40"/>
      <c r="F14" s="40"/>
      <c r="G14" s="40"/>
      <c r="H14" s="40"/>
      <c r="I14" s="40"/>
      <c r="J14" s="40"/>
      <c r="K14" s="40"/>
      <c r="L14" s="40"/>
    </row>
    <row r="15" ht="26.25" customHeight="1">
      <c r="A15" s="11"/>
      <c r="B15" s="39" t="s">
        <v>98</v>
      </c>
      <c r="C15" s="39" t="s">
        <v>39</v>
      </c>
      <c r="D15" s="39" t="s">
        <v>101</v>
      </c>
      <c r="E15" s="40"/>
      <c r="F15" s="40"/>
      <c r="G15" s="40"/>
      <c r="H15" s="40"/>
      <c r="I15" s="40"/>
      <c r="J15" s="40"/>
      <c r="K15" s="40"/>
      <c r="L15" s="40"/>
    </row>
    <row r="16" ht="26.25" customHeight="1">
      <c r="A16" s="11"/>
      <c r="B16" s="39" t="s">
        <v>98</v>
      </c>
      <c r="C16" s="39" t="s">
        <v>83</v>
      </c>
      <c r="D16" s="39" t="s">
        <v>102</v>
      </c>
      <c r="E16" s="40">
        <v>0.32430555555555557</v>
      </c>
      <c r="F16" s="40">
        <v>0.42777777777777776</v>
      </c>
      <c r="G16" s="40">
        <v>0.5638888888888889</v>
      </c>
      <c r="H16" s="40">
        <v>0.6277777777777778</v>
      </c>
      <c r="I16" s="40">
        <v>0.32430555555555557</v>
      </c>
      <c r="J16" s="40">
        <v>0.425</v>
      </c>
      <c r="K16" s="40">
        <v>0.5618055555555556</v>
      </c>
      <c r="L16" s="40">
        <v>0.6277777777777778</v>
      </c>
    </row>
    <row r="17" ht="26.25" customHeight="1">
      <c r="A17" s="11"/>
      <c r="B17" s="39" t="s">
        <v>103</v>
      </c>
      <c r="C17" s="39" t="s">
        <v>83</v>
      </c>
      <c r="D17" s="39" t="s">
        <v>104</v>
      </c>
      <c r="E17" s="40">
        <v>0.32708333333333334</v>
      </c>
      <c r="F17" s="40">
        <v>0.4305555555555556</v>
      </c>
      <c r="G17" s="40">
        <v>0.5659722222222222</v>
      </c>
      <c r="H17" s="40">
        <v>0.6298611111111111</v>
      </c>
      <c r="I17" s="40">
        <v>0.32708333333333334</v>
      </c>
      <c r="J17" s="40">
        <v>0.42777777777777776</v>
      </c>
      <c r="K17" s="40">
        <v>0.5638888888888889</v>
      </c>
      <c r="L17" s="40">
        <v>0.6298611111111111</v>
      </c>
    </row>
    <row r="18" ht="26.25" customHeight="1">
      <c r="A18" s="11"/>
      <c r="B18" s="39" t="s">
        <v>103</v>
      </c>
      <c r="C18" s="39" t="s">
        <v>39</v>
      </c>
      <c r="D18" s="39" t="s">
        <v>105</v>
      </c>
      <c r="E18" s="40"/>
      <c r="F18" s="40"/>
      <c r="G18" s="40"/>
      <c r="H18" s="40"/>
      <c r="I18" s="40"/>
      <c r="J18" s="40"/>
      <c r="K18" s="40"/>
      <c r="L18" s="40"/>
    </row>
    <row r="19" ht="27.75" customHeight="1">
      <c r="A19" s="11"/>
      <c r="B19" s="39" t="s">
        <v>103</v>
      </c>
      <c r="C19" s="39" t="s">
        <v>39</v>
      </c>
      <c r="D19" s="39" t="s">
        <v>106</v>
      </c>
      <c r="E19" s="40"/>
      <c r="F19" s="40"/>
      <c r="G19" s="40"/>
      <c r="H19" s="40"/>
      <c r="I19" s="40"/>
      <c r="J19" s="40"/>
      <c r="K19" s="40"/>
      <c r="L19" s="40"/>
    </row>
    <row r="20" ht="26.25" customHeight="1">
      <c r="A20" s="11"/>
      <c r="B20" s="39" t="s">
        <v>103</v>
      </c>
      <c r="C20" s="39" t="s">
        <v>83</v>
      </c>
      <c r="D20" s="39" t="s">
        <v>107</v>
      </c>
      <c r="E20" s="40">
        <v>0.3298611111111111</v>
      </c>
      <c r="F20" s="40">
        <v>0.43333333333333335</v>
      </c>
      <c r="G20" s="40">
        <v>0.5680555555555555</v>
      </c>
      <c r="H20" s="40">
        <v>0.6319444444444444</v>
      </c>
      <c r="I20" s="40">
        <v>0.3298611111111111</v>
      </c>
      <c r="J20" s="40">
        <v>0.4305555555555556</v>
      </c>
      <c r="K20" s="40">
        <v>0.06597222222222222</v>
      </c>
      <c r="L20" s="40">
        <v>0.6319444444444444</v>
      </c>
    </row>
    <row r="21" ht="25.5" customHeight="1">
      <c r="A21" s="11"/>
      <c r="B21" s="39" t="s">
        <v>108</v>
      </c>
      <c r="C21" s="39" t="s">
        <v>83</v>
      </c>
      <c r="D21" s="39" t="s">
        <v>109</v>
      </c>
      <c r="E21" s="40">
        <v>0.3326388888888889</v>
      </c>
      <c r="F21" s="40">
        <v>0.4361111111111111</v>
      </c>
      <c r="G21" s="40">
        <v>0.5701388888888889</v>
      </c>
      <c r="H21" s="40">
        <v>0.6340277777777777</v>
      </c>
      <c r="I21" s="40">
        <v>0.3326388888888889</v>
      </c>
      <c r="J21" s="40">
        <v>0.43333333333333335</v>
      </c>
      <c r="K21" s="40">
        <v>0.06805555555555555</v>
      </c>
      <c r="L21" s="40">
        <v>0.6340277777777777</v>
      </c>
    </row>
    <row r="22" ht="25.5" customHeight="1">
      <c r="A22" s="11"/>
      <c r="B22" s="39" t="s">
        <v>110</v>
      </c>
      <c r="C22" s="39" t="s">
        <v>83</v>
      </c>
      <c r="D22" s="39" t="s">
        <v>111</v>
      </c>
      <c r="E22" s="40"/>
      <c r="F22" s="40"/>
      <c r="G22" s="40"/>
      <c r="H22" s="40"/>
      <c r="I22" s="40"/>
      <c r="J22" s="40">
        <v>0.4361111111111111</v>
      </c>
      <c r="K22" s="40"/>
      <c r="L22" s="40"/>
    </row>
    <row r="23" ht="26.25" customHeight="1">
      <c r="A23" s="11"/>
      <c r="B23" s="39" t="s">
        <v>110</v>
      </c>
      <c r="C23" s="39" t="s">
        <v>83</v>
      </c>
      <c r="D23" s="39" t="s">
        <v>112</v>
      </c>
      <c r="E23" s="40"/>
      <c r="F23" s="40"/>
      <c r="G23" s="40"/>
      <c r="H23" s="40"/>
      <c r="I23" s="40"/>
      <c r="J23" s="40">
        <v>0.4388888888888889</v>
      </c>
      <c r="K23" s="40"/>
      <c r="L23" s="40"/>
    </row>
    <row r="24" ht="24.75" customHeight="1">
      <c r="A24" s="11"/>
      <c r="B24" s="39" t="s">
        <v>110</v>
      </c>
      <c r="C24" s="39" t="s">
        <v>83</v>
      </c>
      <c r="D24" s="39" t="s">
        <v>113</v>
      </c>
      <c r="E24" s="40"/>
      <c r="F24" s="40"/>
      <c r="G24" s="40"/>
      <c r="H24" s="40"/>
      <c r="I24" s="40"/>
      <c r="J24" s="40">
        <v>0.44166666666666665</v>
      </c>
      <c r="K24" s="40"/>
      <c r="L24" s="40"/>
    </row>
    <row r="25" ht="26.25" customHeight="1">
      <c r="A25" s="11"/>
      <c r="B25" s="39" t="s">
        <v>114</v>
      </c>
      <c r="C25" s="39" t="s">
        <v>83</v>
      </c>
      <c r="D25" s="39" t="s">
        <v>115</v>
      </c>
      <c r="E25" s="40">
        <v>0.33541666666666664</v>
      </c>
      <c r="F25" s="40">
        <v>0.4388888888888889</v>
      </c>
      <c r="G25" s="40">
        <v>0.5722222222222222</v>
      </c>
      <c r="H25" s="40">
        <v>0.6361111111111111</v>
      </c>
      <c r="I25" s="40">
        <v>0.33541666666666664</v>
      </c>
      <c r="J25" s="40">
        <v>0.4444444444444444</v>
      </c>
      <c r="K25" s="40">
        <v>0.5701388888888889</v>
      </c>
      <c r="L25" s="40">
        <v>0.6361111111111111</v>
      </c>
    </row>
    <row r="26" ht="25.5" customHeight="1">
      <c r="A26" s="11"/>
      <c r="B26" s="39" t="s">
        <v>114</v>
      </c>
      <c r="C26" s="39" t="s">
        <v>83</v>
      </c>
      <c r="D26" s="39" t="s">
        <v>116</v>
      </c>
      <c r="E26" s="40">
        <v>0.33819444444444446</v>
      </c>
      <c r="F26" s="40">
        <v>0.44166666666666665</v>
      </c>
      <c r="G26" s="40">
        <v>0.5743055555555555</v>
      </c>
      <c r="H26" s="40">
        <v>0.6381944444444444</v>
      </c>
      <c r="I26" s="40">
        <v>0.33819444444444446</v>
      </c>
      <c r="J26" s="40">
        <v>0.44722222222222224</v>
      </c>
      <c r="K26" s="40">
        <v>0.5722222222222222</v>
      </c>
      <c r="L26" s="40">
        <v>0.6381944444444444</v>
      </c>
    </row>
    <row r="27" ht="25.5" customHeight="1">
      <c r="A27" s="11"/>
      <c r="B27" s="39" t="s">
        <v>114</v>
      </c>
      <c r="C27" s="39" t="s">
        <v>83</v>
      </c>
      <c r="D27" s="39" t="s">
        <v>117</v>
      </c>
      <c r="E27" s="40">
        <v>0.34097222222222223</v>
      </c>
      <c r="F27" s="40">
        <v>0.4444444444444444</v>
      </c>
      <c r="G27" s="40">
        <v>0.5763888888888888</v>
      </c>
      <c r="H27" s="40">
        <v>0.6402777777777777</v>
      </c>
      <c r="I27" s="40">
        <v>0.34097222222222223</v>
      </c>
      <c r="J27" s="40">
        <v>0.45</v>
      </c>
      <c r="K27" s="40">
        <v>0.5743055555555555</v>
      </c>
      <c r="L27" s="40">
        <v>0.6402777777777777</v>
      </c>
    </row>
    <row r="28" ht="25.5" customHeight="1">
      <c r="A28" s="11"/>
      <c r="B28" s="39" t="s">
        <v>118</v>
      </c>
      <c r="C28" s="39" t="s">
        <v>83</v>
      </c>
      <c r="D28" s="39" t="s">
        <v>119</v>
      </c>
      <c r="E28" s="40">
        <v>0.34375</v>
      </c>
      <c r="F28" s="40">
        <v>0.44722222222222224</v>
      </c>
      <c r="G28" s="40">
        <v>0.5784722222222223</v>
      </c>
      <c r="H28" s="40">
        <v>0.6423611111111112</v>
      </c>
      <c r="I28" s="40">
        <v>0.34375</v>
      </c>
      <c r="J28" s="40">
        <v>0.4527777777777778</v>
      </c>
      <c r="K28" s="40">
        <v>0.5763888888888888</v>
      </c>
      <c r="L28" s="40">
        <v>0.6423611111111112</v>
      </c>
    </row>
    <row r="29" ht="24.75" customHeight="1">
      <c r="A29" s="11"/>
      <c r="B29" s="39" t="s">
        <v>120</v>
      </c>
      <c r="C29" s="39" t="s">
        <v>83</v>
      </c>
      <c r="D29" s="39" t="s">
        <v>121</v>
      </c>
      <c r="E29" s="40">
        <v>0.34652777777777777</v>
      </c>
      <c r="F29" s="40">
        <v>0.45</v>
      </c>
      <c r="G29" s="40">
        <v>0.5805555555555556</v>
      </c>
      <c r="H29" s="40">
        <v>0.6451388888888889</v>
      </c>
      <c r="I29" s="40">
        <v>0.34652777777777777</v>
      </c>
      <c r="J29" s="40">
        <v>0.45555555555555555</v>
      </c>
      <c r="K29" s="40">
        <v>0.5784722222222223</v>
      </c>
      <c r="L29" s="40">
        <v>0.6451388888888889</v>
      </c>
    </row>
    <row r="30" ht="25.5" customHeight="1">
      <c r="A30" s="11"/>
      <c r="B30" s="39" t="s">
        <v>120</v>
      </c>
      <c r="C30" s="39" t="s">
        <v>83</v>
      </c>
      <c r="D30" s="39" t="s">
        <v>122</v>
      </c>
      <c r="E30" s="40">
        <v>0.34930555555555554</v>
      </c>
      <c r="F30" s="40">
        <v>0.43194444444444446</v>
      </c>
      <c r="G30" s="40">
        <v>0.5826388888888889</v>
      </c>
      <c r="H30" s="40">
        <v>0.6465277777777778</v>
      </c>
      <c r="I30" s="40">
        <v>0.34930555555555554</v>
      </c>
      <c r="J30" s="40">
        <v>0.4583333333333333</v>
      </c>
      <c r="K30" s="40">
        <v>0.5805555555555556</v>
      </c>
      <c r="L30" s="40">
        <v>0.6465277777777778</v>
      </c>
    </row>
    <row r="31" ht="25.5" customHeight="1">
      <c r="A31" s="11"/>
      <c r="B31" s="39" t="s">
        <v>120</v>
      </c>
      <c r="C31" s="39" t="s">
        <v>39</v>
      </c>
      <c r="D31" s="39" t="s">
        <v>123</v>
      </c>
      <c r="E31" s="40"/>
      <c r="F31" s="40"/>
      <c r="G31" s="40"/>
      <c r="H31" s="40"/>
      <c r="I31" s="40"/>
      <c r="J31" s="40"/>
      <c r="K31" s="40"/>
      <c r="L31" s="40"/>
    </row>
    <row r="32" ht="27.0" customHeight="1">
      <c r="A32" s="11"/>
      <c r="B32" s="39" t="s">
        <v>120</v>
      </c>
      <c r="C32" s="39" t="s">
        <v>39</v>
      </c>
      <c r="D32" s="39" t="s">
        <v>124</v>
      </c>
      <c r="E32" s="40"/>
      <c r="F32" s="40"/>
      <c r="G32" s="40"/>
      <c r="H32" s="40"/>
      <c r="I32" s="40"/>
      <c r="J32" s="40"/>
      <c r="K32" s="40"/>
      <c r="L32" s="40"/>
    </row>
    <row r="33">
      <c r="B33" s="43" t="s">
        <v>118</v>
      </c>
      <c r="C33" s="43" t="s">
        <v>125</v>
      </c>
      <c r="D33" s="43" t="s">
        <v>126</v>
      </c>
      <c r="E33" s="44">
        <v>0.35208333333333336</v>
      </c>
      <c r="F33" s="44">
        <v>0.45555555555555555</v>
      </c>
      <c r="G33" s="45">
        <v>0.5833333333333334</v>
      </c>
      <c r="H33" s="46">
        <v>0.6486111111111111</v>
      </c>
      <c r="I33" s="44">
        <v>0.35208333333333336</v>
      </c>
      <c r="J33" s="46">
        <v>0.46111111111111114</v>
      </c>
      <c r="K33" s="45">
        <v>0.5833333333333334</v>
      </c>
      <c r="L33" s="46">
        <v>0.6486111111111111</v>
      </c>
    </row>
    <row r="34">
      <c r="B34" s="43" t="s">
        <v>118</v>
      </c>
      <c r="C34" s="43" t="s">
        <v>39</v>
      </c>
      <c r="D34" s="43" t="s">
        <v>127</v>
      </c>
      <c r="E34" s="47"/>
      <c r="F34" s="47"/>
      <c r="G34" s="47"/>
      <c r="H34" s="11"/>
      <c r="I34" s="47"/>
      <c r="J34" s="11"/>
      <c r="K34" s="11"/>
      <c r="L34" s="11"/>
    </row>
    <row r="35">
      <c r="B35" s="43" t="s">
        <v>118</v>
      </c>
      <c r="C35" s="43" t="s">
        <v>39</v>
      </c>
      <c r="D35" s="43" t="s">
        <v>128</v>
      </c>
      <c r="E35" s="47"/>
      <c r="F35" s="47"/>
      <c r="G35" s="47"/>
      <c r="H35" s="11"/>
      <c r="I35" s="47"/>
      <c r="J35" s="11"/>
      <c r="K35" s="11"/>
      <c r="L35" s="11"/>
    </row>
    <row r="36">
      <c r="B36" s="43" t="s">
        <v>118</v>
      </c>
      <c r="C36" s="43" t="s">
        <v>39</v>
      </c>
      <c r="D36" s="43" t="s">
        <v>129</v>
      </c>
      <c r="E36" s="47"/>
      <c r="F36" s="47"/>
      <c r="G36" s="47"/>
      <c r="H36" s="11"/>
      <c r="I36" s="47"/>
      <c r="J36" s="11"/>
      <c r="K36" s="11"/>
      <c r="L36" s="11"/>
    </row>
    <row r="37">
      <c r="B37" s="43" t="s">
        <v>118</v>
      </c>
      <c r="C37" s="43" t="s">
        <v>39</v>
      </c>
      <c r="D37" s="43" t="s">
        <v>130</v>
      </c>
      <c r="E37" s="47"/>
      <c r="F37" s="47"/>
      <c r="G37" s="47"/>
      <c r="H37" s="11"/>
      <c r="I37" s="47"/>
      <c r="J37" s="11"/>
      <c r="K37" s="11"/>
      <c r="L37" s="11"/>
    </row>
    <row r="38">
      <c r="B38" s="43" t="s">
        <v>118</v>
      </c>
      <c r="C38" s="43" t="s">
        <v>39</v>
      </c>
      <c r="D38" s="43" t="s">
        <v>131</v>
      </c>
      <c r="E38" s="47"/>
      <c r="F38" s="47"/>
      <c r="G38" s="47"/>
      <c r="H38" s="11"/>
      <c r="I38" s="47"/>
      <c r="J38" s="11"/>
      <c r="K38" s="11"/>
      <c r="L38" s="11"/>
    </row>
    <row r="39">
      <c r="B39" s="43" t="s">
        <v>118</v>
      </c>
      <c r="C39" s="43" t="s">
        <v>125</v>
      </c>
      <c r="D39" s="43" t="s">
        <v>132</v>
      </c>
      <c r="E39" s="44">
        <v>0.3548611111111111</v>
      </c>
      <c r="F39" s="44">
        <v>0.4583333333333333</v>
      </c>
      <c r="G39" s="44">
        <v>0.5868055555555556</v>
      </c>
      <c r="H39" s="46">
        <v>0.6506944444444445</v>
      </c>
      <c r="I39" s="44">
        <v>0.3548611111111111</v>
      </c>
      <c r="J39" s="46">
        <v>0.4638888888888889</v>
      </c>
      <c r="K39" s="44">
        <v>0.5868055555555556</v>
      </c>
      <c r="L39" s="46">
        <v>0.6506944444444445</v>
      </c>
    </row>
    <row r="40">
      <c r="B40" s="43" t="s">
        <v>118</v>
      </c>
      <c r="C40" s="43" t="s">
        <v>39</v>
      </c>
      <c r="D40" s="43" t="s">
        <v>133</v>
      </c>
      <c r="E40" s="47"/>
      <c r="F40" s="47"/>
      <c r="G40" s="47"/>
      <c r="H40" s="11"/>
      <c r="I40" s="47"/>
      <c r="J40" s="11"/>
      <c r="K40" s="47"/>
      <c r="L40" s="11"/>
    </row>
    <row r="41">
      <c r="B41" s="43" t="s">
        <v>118</v>
      </c>
      <c r="C41" s="43" t="s">
        <v>125</v>
      </c>
      <c r="D41" s="43" t="s">
        <v>134</v>
      </c>
      <c r="E41" s="44">
        <v>0.3576388888888889</v>
      </c>
      <c r="F41" s="44">
        <v>0.46111111111111114</v>
      </c>
      <c r="G41" s="44">
        <v>0.5888888888888889</v>
      </c>
      <c r="H41" s="46">
        <v>0.6527777777777778</v>
      </c>
      <c r="I41" s="44">
        <v>0.3576388888888889</v>
      </c>
      <c r="J41" s="46">
        <v>0.4666666666666667</v>
      </c>
      <c r="K41" s="44">
        <v>0.5888888888888889</v>
      </c>
      <c r="L41" s="46">
        <v>0.6527777777777778</v>
      </c>
    </row>
    <row r="42">
      <c r="B42" s="43" t="s">
        <v>118</v>
      </c>
      <c r="C42" s="43" t="s">
        <v>125</v>
      </c>
      <c r="D42" s="43" t="s">
        <v>135</v>
      </c>
      <c r="E42" s="44">
        <v>0.36041666666666666</v>
      </c>
      <c r="F42" s="44">
        <v>0.4638888888888889</v>
      </c>
      <c r="G42" s="44">
        <v>0.5909722222222222</v>
      </c>
      <c r="H42" s="46">
        <v>0.6548611111111111</v>
      </c>
      <c r="I42" s="44">
        <v>0.36041666666666666</v>
      </c>
      <c r="J42" s="46">
        <v>0.46944444444444444</v>
      </c>
      <c r="K42" s="44">
        <v>0.5909722222222222</v>
      </c>
      <c r="L42" s="46">
        <v>0.6548611111111111</v>
      </c>
    </row>
    <row r="43">
      <c r="B43" s="43" t="s">
        <v>118</v>
      </c>
      <c r="C43" s="43" t="s">
        <v>125</v>
      </c>
      <c r="D43" s="43" t="s">
        <v>136</v>
      </c>
      <c r="E43" s="44">
        <v>0.36319444444444443</v>
      </c>
      <c r="F43" s="44">
        <v>0.4666666666666667</v>
      </c>
      <c r="G43" s="44">
        <v>0.5930555555555556</v>
      </c>
      <c r="H43" s="46">
        <v>0.6569444444444444</v>
      </c>
      <c r="I43" s="44">
        <v>0.36319444444444443</v>
      </c>
      <c r="J43" s="46">
        <v>0.4722222222222222</v>
      </c>
      <c r="K43" s="44">
        <v>0.5930555555555556</v>
      </c>
      <c r="L43" s="46">
        <v>0.6569444444444444</v>
      </c>
    </row>
    <row r="44">
      <c r="B44" s="43" t="s">
        <v>137</v>
      </c>
      <c r="C44" s="43" t="s">
        <v>125</v>
      </c>
      <c r="D44" s="43" t="s">
        <v>138</v>
      </c>
      <c r="E44" s="44">
        <v>0.3659722222222222</v>
      </c>
      <c r="F44" s="44">
        <v>0.46944444444444444</v>
      </c>
      <c r="G44" s="44">
        <v>0.5951388888888889</v>
      </c>
      <c r="H44" s="46">
        <v>0.6590277777777778</v>
      </c>
      <c r="I44" s="44">
        <v>0.3659722222222222</v>
      </c>
      <c r="J44" s="46">
        <v>0.475</v>
      </c>
      <c r="K44" s="44">
        <v>0.5951388888888889</v>
      </c>
      <c r="L44" s="46">
        <v>0.6590277777777778</v>
      </c>
    </row>
    <row r="45">
      <c r="B45" s="43" t="s">
        <v>137</v>
      </c>
      <c r="C45" s="43" t="s">
        <v>125</v>
      </c>
      <c r="D45" s="43" t="s">
        <v>139</v>
      </c>
      <c r="E45" s="44">
        <v>0.36875</v>
      </c>
      <c r="F45" s="44">
        <v>0.4722222222222222</v>
      </c>
      <c r="G45" s="44">
        <v>0.5972222222222222</v>
      </c>
      <c r="H45" s="46">
        <v>0.6611111111111111</v>
      </c>
      <c r="I45" s="44">
        <v>0.36875</v>
      </c>
      <c r="J45" s="46">
        <v>0.4777777777777778</v>
      </c>
      <c r="K45" s="44">
        <v>0.5972222222222222</v>
      </c>
      <c r="L45" s="46">
        <v>0.6611111111111111</v>
      </c>
    </row>
    <row r="46">
      <c r="B46" s="43" t="s">
        <v>63</v>
      </c>
      <c r="C46" s="48"/>
      <c r="D46" s="43" t="s">
        <v>140</v>
      </c>
      <c r="E46" s="49" t="s">
        <v>141</v>
      </c>
      <c r="F46" s="47"/>
      <c r="G46" s="47"/>
      <c r="H46" s="11"/>
      <c r="I46" s="49" t="s">
        <v>141</v>
      </c>
      <c r="J46" s="11"/>
      <c r="K46" s="47"/>
      <c r="L46" s="11"/>
    </row>
    <row r="47">
      <c r="B47" s="43" t="s">
        <v>137</v>
      </c>
      <c r="C47" s="43" t="s">
        <v>125</v>
      </c>
      <c r="D47" s="43" t="s">
        <v>142</v>
      </c>
      <c r="E47" s="44">
        <v>0.3875</v>
      </c>
      <c r="F47" s="44">
        <v>0.475</v>
      </c>
      <c r="G47" s="44">
        <v>0.5993055555555555</v>
      </c>
      <c r="H47" s="46">
        <v>0.6631944444444444</v>
      </c>
      <c r="I47" s="44">
        <v>0.3875</v>
      </c>
      <c r="J47" s="46">
        <v>0.48055555555555557</v>
      </c>
      <c r="K47" s="44">
        <v>0.5993055555555555</v>
      </c>
      <c r="L47" s="46">
        <v>0.6631944444444444</v>
      </c>
    </row>
    <row r="48">
      <c r="B48" s="43" t="s">
        <v>137</v>
      </c>
      <c r="C48" s="43" t="s">
        <v>125</v>
      </c>
      <c r="D48" s="43" t="s">
        <v>143</v>
      </c>
      <c r="E48" s="44">
        <v>0.3902777777777778</v>
      </c>
      <c r="F48" s="44">
        <v>0.4777777777777778</v>
      </c>
      <c r="G48" s="44">
        <v>0.6013888888888889</v>
      </c>
      <c r="H48" s="46">
        <v>0.6652777777777777</v>
      </c>
      <c r="I48" s="44">
        <v>0.3902777777777778</v>
      </c>
      <c r="J48" s="46">
        <v>0.48333333333333334</v>
      </c>
      <c r="K48" s="44">
        <v>0.6013888888888889</v>
      </c>
      <c r="L48" s="46">
        <v>0.6652777777777777</v>
      </c>
    </row>
    <row r="49">
      <c r="B49" s="43" t="s">
        <v>144</v>
      </c>
      <c r="C49" s="43" t="s">
        <v>125</v>
      </c>
      <c r="D49" s="43" t="s">
        <v>145</v>
      </c>
      <c r="E49" s="44">
        <v>0.39305555555555555</v>
      </c>
      <c r="F49" s="44">
        <v>0.48055555555555557</v>
      </c>
      <c r="G49" s="47"/>
      <c r="H49" s="11"/>
      <c r="I49" s="44">
        <v>0.39305555555555555</v>
      </c>
      <c r="J49" s="46">
        <v>0.4861111111111111</v>
      </c>
      <c r="K49" s="47"/>
      <c r="L49" s="11"/>
    </row>
    <row r="50">
      <c r="B50" s="43" t="s">
        <v>144</v>
      </c>
      <c r="C50" s="43" t="s">
        <v>125</v>
      </c>
      <c r="D50" s="43" t="s">
        <v>146</v>
      </c>
      <c r="E50" s="44">
        <v>0.3958333333333333</v>
      </c>
      <c r="F50" s="44">
        <v>0.48333333333333334</v>
      </c>
      <c r="G50" s="47"/>
      <c r="H50" s="11"/>
      <c r="I50" s="44">
        <v>0.3958333333333333</v>
      </c>
      <c r="J50" s="46">
        <v>0.4888888888888889</v>
      </c>
      <c r="K50" s="47"/>
      <c r="L50" s="11"/>
    </row>
    <row r="51">
      <c r="B51" s="43" t="s">
        <v>147</v>
      </c>
      <c r="C51" s="43" t="s">
        <v>39</v>
      </c>
      <c r="D51" s="43" t="s">
        <v>148</v>
      </c>
      <c r="E51" s="40">
        <v>0.3326388888888889</v>
      </c>
      <c r="F51" s="40">
        <v>0.4361111111111111</v>
      </c>
      <c r="G51" s="40">
        <v>0.5701388888888889</v>
      </c>
      <c r="H51" s="11"/>
      <c r="I51" s="40">
        <v>0.3326388888888889</v>
      </c>
      <c r="J51" s="11"/>
      <c r="K51" s="40">
        <v>0.5701388888888889</v>
      </c>
      <c r="L51" s="11"/>
    </row>
  </sheetData>
  <mergeCells count="8">
    <mergeCell ref="B1:B2"/>
    <mergeCell ref="C1:C2"/>
    <mergeCell ref="D1:D2"/>
    <mergeCell ref="E1:H1"/>
    <mergeCell ref="I1:L1"/>
    <mergeCell ref="N1:U1"/>
    <mergeCell ref="N2:Q2"/>
    <mergeCell ref="R2:U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8.43"/>
    <col customWidth="1" min="4" max="4" width="33.14"/>
  </cols>
  <sheetData>
    <row r="1">
      <c r="A1" s="12"/>
      <c r="B1" s="35" t="s">
        <v>2</v>
      </c>
      <c r="C1" s="35" t="s">
        <v>78</v>
      </c>
      <c r="D1" s="35" t="s">
        <v>79</v>
      </c>
      <c r="E1" s="50" t="s">
        <v>80</v>
      </c>
      <c r="F1" s="7"/>
      <c r="G1" s="7"/>
      <c r="H1" s="8"/>
      <c r="I1" s="50" t="s">
        <v>1</v>
      </c>
      <c r="J1" s="7"/>
      <c r="K1" s="7"/>
      <c r="L1" s="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2"/>
      <c r="B2" s="37"/>
      <c r="C2" s="37"/>
      <c r="D2" s="37"/>
      <c r="E2" s="9" t="s">
        <v>5</v>
      </c>
      <c r="F2" s="9" t="s">
        <v>6</v>
      </c>
      <c r="G2" s="9" t="s">
        <v>7</v>
      </c>
      <c r="H2" s="9" t="s">
        <v>8</v>
      </c>
      <c r="I2" s="9" t="s">
        <v>5</v>
      </c>
      <c r="J2" s="9" t="s">
        <v>6</v>
      </c>
      <c r="K2" s="9" t="s">
        <v>7</v>
      </c>
      <c r="L2" s="9" t="s">
        <v>8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2"/>
      <c r="B3" s="39" t="s">
        <v>82</v>
      </c>
      <c r="C3" s="39" t="s">
        <v>83</v>
      </c>
      <c r="D3" s="39" t="s">
        <v>84</v>
      </c>
      <c r="E3" s="51">
        <v>260.38</v>
      </c>
      <c r="F3" s="51">
        <v>260.38</v>
      </c>
      <c r="G3" s="51">
        <v>260.38</v>
      </c>
      <c r="H3" s="51">
        <v>260.38</v>
      </c>
      <c r="I3" s="51">
        <v>260.38</v>
      </c>
      <c r="J3" s="52"/>
      <c r="K3" s="52"/>
      <c r="L3" s="51">
        <v>260.38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5.5" customHeight="1">
      <c r="A4" s="12"/>
      <c r="B4" s="39" t="s">
        <v>85</v>
      </c>
      <c r="C4" s="39" t="s">
        <v>39</v>
      </c>
      <c r="D4" s="39" t="s">
        <v>86</v>
      </c>
      <c r="E4" s="53"/>
      <c r="F4" s="52"/>
      <c r="G4" s="52"/>
      <c r="H4" s="52"/>
      <c r="I4" s="52"/>
      <c r="J4" s="52"/>
      <c r="K4" s="52"/>
      <c r="L4" s="52"/>
      <c r="M4" s="1"/>
      <c r="N4" s="6" t="s">
        <v>149</v>
      </c>
      <c r="O4" s="7"/>
      <c r="P4" s="7"/>
      <c r="Q4" s="7"/>
      <c r="R4" s="7"/>
      <c r="S4" s="7"/>
      <c r="T4" s="7"/>
      <c r="U4" s="8"/>
      <c r="V4" s="1"/>
      <c r="W4" s="1"/>
      <c r="X4" s="1"/>
      <c r="Y4" s="1"/>
      <c r="Z4" s="1"/>
    </row>
    <row r="5" ht="24.75" customHeight="1">
      <c r="A5" s="12"/>
      <c r="B5" s="39" t="s">
        <v>85</v>
      </c>
      <c r="C5" s="39" t="s">
        <v>39</v>
      </c>
      <c r="D5" s="39" t="s">
        <v>87</v>
      </c>
      <c r="E5" s="53"/>
      <c r="F5" s="52"/>
      <c r="G5" s="52"/>
      <c r="H5" s="52"/>
      <c r="I5" s="52"/>
      <c r="J5" s="52"/>
      <c r="K5" s="52"/>
      <c r="L5" s="52"/>
      <c r="M5" s="1"/>
      <c r="N5" s="13" t="s">
        <v>13</v>
      </c>
      <c r="O5" s="7"/>
      <c r="P5" s="7"/>
      <c r="Q5" s="8"/>
      <c r="R5" s="13" t="s">
        <v>14</v>
      </c>
      <c r="S5" s="7"/>
      <c r="T5" s="7"/>
      <c r="U5" s="8"/>
      <c r="V5" s="1"/>
      <c r="W5" s="1"/>
      <c r="X5" s="1"/>
      <c r="Y5" s="1"/>
      <c r="Z5" s="1"/>
    </row>
    <row r="6" ht="26.25" customHeight="1">
      <c r="A6" s="12"/>
      <c r="B6" s="39" t="s">
        <v>85</v>
      </c>
      <c r="C6" s="39" t="s">
        <v>83</v>
      </c>
      <c r="D6" s="39" t="s">
        <v>88</v>
      </c>
      <c r="E6" s="54">
        <v>28.74</v>
      </c>
      <c r="F6" s="54">
        <v>28.74</v>
      </c>
      <c r="G6" s="54">
        <v>28.74</v>
      </c>
      <c r="H6" s="54">
        <v>28.74</v>
      </c>
      <c r="I6" s="54">
        <v>28.74</v>
      </c>
      <c r="J6" s="54">
        <v>28.74</v>
      </c>
      <c r="K6" s="54">
        <v>28.74</v>
      </c>
      <c r="L6" s="54">
        <v>28.74</v>
      </c>
      <c r="M6" s="1"/>
      <c r="N6" s="14" t="s">
        <v>70</v>
      </c>
      <c r="O6" s="14" t="s">
        <v>71</v>
      </c>
      <c r="P6" s="14" t="s">
        <v>72</v>
      </c>
      <c r="Q6" s="14" t="s">
        <v>73</v>
      </c>
      <c r="R6" s="14" t="s">
        <v>70</v>
      </c>
      <c r="S6" s="14" t="s">
        <v>71</v>
      </c>
      <c r="T6" s="14" t="s">
        <v>72</v>
      </c>
      <c r="U6" s="14" t="s">
        <v>73</v>
      </c>
      <c r="V6" s="1"/>
      <c r="W6" s="1"/>
      <c r="X6" s="1"/>
      <c r="Y6" s="1"/>
      <c r="Z6" s="1"/>
    </row>
    <row r="7" ht="24.75" customHeight="1">
      <c r="A7" s="12"/>
      <c r="B7" s="39" t="s">
        <v>85</v>
      </c>
      <c r="C7" s="39" t="s">
        <v>83</v>
      </c>
      <c r="D7" s="39" t="s">
        <v>89</v>
      </c>
      <c r="E7" s="54">
        <v>257.12</v>
      </c>
      <c r="F7" s="54">
        <v>257.12</v>
      </c>
      <c r="G7" s="54">
        <v>257.12</v>
      </c>
      <c r="H7" s="54">
        <v>257.12</v>
      </c>
      <c r="I7" s="54">
        <v>257.12</v>
      </c>
      <c r="J7" s="54">
        <v>257.12</v>
      </c>
      <c r="K7" s="54">
        <v>257.12</v>
      </c>
      <c r="L7" s="54">
        <v>257.12</v>
      </c>
      <c r="M7" s="1"/>
      <c r="N7" s="23">
        <f t="shared" ref="N7:U7" si="1">SUM(E3:E50)</f>
        <v>2146.93</v>
      </c>
      <c r="O7" s="23">
        <f t="shared" si="1"/>
        <v>2154.61</v>
      </c>
      <c r="P7" s="23">
        <f t="shared" si="1"/>
        <v>2154.61</v>
      </c>
      <c r="Q7" s="23">
        <f t="shared" si="1"/>
        <v>2146.93</v>
      </c>
      <c r="R7" s="23">
        <f t="shared" si="1"/>
        <v>2146.93</v>
      </c>
      <c r="S7" s="55">
        <f t="shared" si="1"/>
        <v>2284.29</v>
      </c>
      <c r="T7" s="55">
        <f t="shared" si="1"/>
        <v>1894.23</v>
      </c>
      <c r="U7" s="23">
        <f t="shared" si="1"/>
        <v>2146.93</v>
      </c>
      <c r="V7" s="1"/>
      <c r="W7" s="1"/>
      <c r="X7" s="1"/>
      <c r="Y7" s="1"/>
      <c r="Z7" s="1"/>
    </row>
    <row r="8" ht="24.75" customHeight="1">
      <c r="A8" s="12"/>
      <c r="B8" s="39" t="s">
        <v>90</v>
      </c>
      <c r="C8" s="39" t="s">
        <v>83</v>
      </c>
      <c r="D8" s="39" t="s">
        <v>90</v>
      </c>
      <c r="E8" s="53"/>
      <c r="F8" s="24">
        <v>3.84</v>
      </c>
      <c r="G8" s="24">
        <v>3.84</v>
      </c>
      <c r="H8" s="52"/>
      <c r="I8" s="52"/>
      <c r="J8" s="24">
        <v>3.84</v>
      </c>
      <c r="K8" s="24">
        <v>3.84</v>
      </c>
      <c r="L8" s="5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12"/>
      <c r="B9" s="39" t="s">
        <v>91</v>
      </c>
      <c r="C9" s="39" t="s">
        <v>83</v>
      </c>
      <c r="D9" s="39" t="s">
        <v>92</v>
      </c>
      <c r="E9" s="54">
        <v>76.27</v>
      </c>
      <c r="F9" s="54">
        <v>80.11</v>
      </c>
      <c r="G9" s="54">
        <v>80.11</v>
      </c>
      <c r="H9" s="54">
        <v>76.27</v>
      </c>
      <c r="I9" s="54">
        <v>76.27</v>
      </c>
      <c r="J9" s="54">
        <v>80.11</v>
      </c>
      <c r="K9" s="54">
        <v>80.11</v>
      </c>
      <c r="L9" s="54">
        <v>76.27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5.5" customHeight="1">
      <c r="A10" s="12"/>
      <c r="B10" s="39" t="s">
        <v>91</v>
      </c>
      <c r="C10" s="39" t="s">
        <v>83</v>
      </c>
      <c r="D10" s="39" t="s">
        <v>93</v>
      </c>
      <c r="E10" s="54">
        <v>53.66</v>
      </c>
      <c r="F10" s="54">
        <v>53.66</v>
      </c>
      <c r="G10" s="54">
        <v>53.66</v>
      </c>
      <c r="H10" s="54">
        <v>53.66</v>
      </c>
      <c r="I10" s="54">
        <v>53.66</v>
      </c>
      <c r="J10" s="54">
        <v>53.66</v>
      </c>
      <c r="K10" s="54">
        <v>53.66</v>
      </c>
      <c r="L10" s="54">
        <v>53.66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12"/>
      <c r="B11" s="39" t="s">
        <v>94</v>
      </c>
      <c r="C11" s="39" t="s">
        <v>83</v>
      </c>
      <c r="D11" s="39" t="s">
        <v>95</v>
      </c>
      <c r="E11" s="54">
        <v>64.02</v>
      </c>
      <c r="F11" s="54">
        <v>64.02</v>
      </c>
      <c r="G11" s="54">
        <v>64.02</v>
      </c>
      <c r="H11" s="54">
        <v>64.02</v>
      </c>
      <c r="I11" s="54">
        <v>64.02</v>
      </c>
      <c r="J11" s="54">
        <v>64.02</v>
      </c>
      <c r="K11" s="54">
        <v>64.02</v>
      </c>
      <c r="L11" s="54">
        <v>64.02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5.5" customHeight="1">
      <c r="A12" s="12"/>
      <c r="B12" s="39" t="s">
        <v>96</v>
      </c>
      <c r="C12" s="39" t="s">
        <v>83</v>
      </c>
      <c r="D12" s="39" t="s">
        <v>97</v>
      </c>
      <c r="E12" s="54">
        <v>69.34</v>
      </c>
      <c r="F12" s="54">
        <v>69.34</v>
      </c>
      <c r="G12" s="54">
        <v>69.34</v>
      </c>
      <c r="H12" s="54">
        <v>69.34</v>
      </c>
      <c r="I12" s="54">
        <v>69.34</v>
      </c>
      <c r="J12" s="54">
        <v>69.34</v>
      </c>
      <c r="K12" s="54">
        <v>69.34</v>
      </c>
      <c r="L12" s="54">
        <v>69.34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5.5" customHeight="1">
      <c r="A13" s="12"/>
      <c r="B13" s="39" t="s">
        <v>98</v>
      </c>
      <c r="C13" s="39" t="s">
        <v>83</v>
      </c>
      <c r="D13" s="39" t="s">
        <v>99</v>
      </c>
      <c r="E13" s="54">
        <v>17.15</v>
      </c>
      <c r="F13" s="54">
        <v>17.15</v>
      </c>
      <c r="G13" s="54">
        <v>17.15</v>
      </c>
      <c r="H13" s="54">
        <v>17.15</v>
      </c>
      <c r="I13" s="54">
        <v>17.15</v>
      </c>
      <c r="J13" s="54">
        <v>17.15</v>
      </c>
      <c r="K13" s="54">
        <v>17.15</v>
      </c>
      <c r="L13" s="54">
        <v>17.15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0" customHeight="1">
      <c r="A14" s="12"/>
      <c r="B14" s="39" t="s">
        <v>98</v>
      </c>
      <c r="C14" s="39" t="s">
        <v>39</v>
      </c>
      <c r="D14" s="39" t="s">
        <v>100</v>
      </c>
      <c r="E14" s="56"/>
      <c r="F14" s="52"/>
      <c r="G14" s="52"/>
      <c r="H14" s="52"/>
      <c r="I14" s="52"/>
      <c r="J14" s="52"/>
      <c r="K14" s="52"/>
      <c r="L14" s="5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6.25" customHeight="1">
      <c r="A15" s="12"/>
      <c r="B15" s="39" t="s">
        <v>98</v>
      </c>
      <c r="C15" s="39" t="s">
        <v>39</v>
      </c>
      <c r="D15" s="39" t="s">
        <v>101</v>
      </c>
      <c r="E15" s="56"/>
      <c r="F15" s="52"/>
      <c r="G15" s="52"/>
      <c r="H15" s="52"/>
      <c r="I15" s="52"/>
      <c r="J15" s="52"/>
      <c r="K15" s="52"/>
      <c r="L15" s="5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6.25" customHeight="1">
      <c r="A16" s="12"/>
      <c r="B16" s="39" t="s">
        <v>98</v>
      </c>
      <c r="C16" s="39" t="s">
        <v>83</v>
      </c>
      <c r="D16" s="39" t="s">
        <v>102</v>
      </c>
      <c r="E16" s="54">
        <v>73.66</v>
      </c>
      <c r="F16" s="54">
        <v>73.66</v>
      </c>
      <c r="G16" s="54">
        <v>73.66</v>
      </c>
      <c r="H16" s="54">
        <v>73.66</v>
      </c>
      <c r="I16" s="54">
        <v>73.66</v>
      </c>
      <c r="J16" s="54">
        <v>73.66</v>
      </c>
      <c r="K16" s="54">
        <v>73.66</v>
      </c>
      <c r="L16" s="54">
        <v>73.66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6.25" customHeight="1">
      <c r="A17" s="12"/>
      <c r="B17" s="39" t="s">
        <v>103</v>
      </c>
      <c r="C17" s="39" t="s">
        <v>83</v>
      </c>
      <c r="D17" s="39" t="s">
        <v>104</v>
      </c>
      <c r="E17" s="54">
        <v>28.8</v>
      </c>
      <c r="F17" s="54">
        <v>28.8</v>
      </c>
      <c r="G17" s="54">
        <v>28.8</v>
      </c>
      <c r="H17" s="54">
        <v>28.8</v>
      </c>
      <c r="I17" s="54">
        <v>28.8</v>
      </c>
      <c r="J17" s="54">
        <v>28.8</v>
      </c>
      <c r="K17" s="54">
        <v>28.8</v>
      </c>
      <c r="L17" s="54">
        <v>28.8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6.25" customHeight="1">
      <c r="A18" s="12"/>
      <c r="B18" s="39" t="s">
        <v>103</v>
      </c>
      <c r="C18" s="39" t="s">
        <v>39</v>
      </c>
      <c r="D18" s="39" t="s">
        <v>105</v>
      </c>
      <c r="E18" s="53"/>
      <c r="F18" s="52"/>
      <c r="G18" s="52"/>
      <c r="H18" s="52"/>
      <c r="I18" s="52"/>
      <c r="J18" s="52"/>
      <c r="K18" s="52"/>
      <c r="L18" s="5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7.75" customHeight="1">
      <c r="A19" s="12"/>
      <c r="B19" s="39" t="s">
        <v>103</v>
      </c>
      <c r="C19" s="39" t="s">
        <v>39</v>
      </c>
      <c r="D19" s="39" t="s">
        <v>106</v>
      </c>
      <c r="E19" s="53"/>
      <c r="F19" s="52"/>
      <c r="G19" s="52"/>
      <c r="H19" s="52"/>
      <c r="I19" s="52"/>
      <c r="J19" s="52"/>
      <c r="K19" s="52"/>
      <c r="L19" s="5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6.25" customHeight="1">
      <c r="A20" s="12"/>
      <c r="B20" s="39" t="s">
        <v>103</v>
      </c>
      <c r="C20" s="39" t="s">
        <v>83</v>
      </c>
      <c r="D20" s="39" t="s">
        <v>107</v>
      </c>
      <c r="E20" s="54">
        <v>165.53</v>
      </c>
      <c r="F20" s="54">
        <v>165.53</v>
      </c>
      <c r="G20" s="54">
        <v>165.53</v>
      </c>
      <c r="H20" s="54">
        <v>165.53</v>
      </c>
      <c r="I20" s="54">
        <v>165.53</v>
      </c>
      <c r="J20" s="54">
        <v>165.53</v>
      </c>
      <c r="K20" s="54">
        <v>165.53</v>
      </c>
      <c r="L20" s="54">
        <v>165.53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5.5" customHeight="1">
      <c r="A21" s="12"/>
      <c r="B21" s="39" t="s">
        <v>108</v>
      </c>
      <c r="C21" s="39" t="s">
        <v>83</v>
      </c>
      <c r="D21" s="39" t="s">
        <v>109</v>
      </c>
      <c r="E21" s="54">
        <v>49.83</v>
      </c>
      <c r="F21" s="54">
        <v>49.83</v>
      </c>
      <c r="G21" s="54">
        <v>49.83</v>
      </c>
      <c r="H21" s="54">
        <v>49.83</v>
      </c>
      <c r="I21" s="54">
        <v>49.83</v>
      </c>
      <c r="J21" s="54">
        <v>49.83</v>
      </c>
      <c r="K21" s="54">
        <v>49.83</v>
      </c>
      <c r="L21" s="54">
        <v>49.83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5.5" customHeight="1">
      <c r="A22" s="12"/>
      <c r="B22" s="39" t="s">
        <v>110</v>
      </c>
      <c r="C22" s="39" t="s">
        <v>83</v>
      </c>
      <c r="D22" s="39" t="s">
        <v>111</v>
      </c>
      <c r="E22" s="53"/>
      <c r="F22" s="52"/>
      <c r="G22" s="52"/>
      <c r="H22" s="52"/>
      <c r="I22" s="52"/>
      <c r="J22" s="24">
        <v>79.5</v>
      </c>
      <c r="K22" s="52"/>
      <c r="L22" s="5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6.25" customHeight="1">
      <c r="A23" s="12"/>
      <c r="B23" s="39" t="s">
        <v>110</v>
      </c>
      <c r="C23" s="39" t="s">
        <v>83</v>
      </c>
      <c r="D23" s="39" t="s">
        <v>112</v>
      </c>
      <c r="E23" s="53"/>
      <c r="F23" s="52"/>
      <c r="G23" s="52"/>
      <c r="H23" s="52"/>
      <c r="I23" s="52"/>
      <c r="J23" s="24">
        <v>119.0</v>
      </c>
      <c r="K23" s="52"/>
      <c r="L23" s="5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2"/>
      <c r="B24" s="39" t="s">
        <v>110</v>
      </c>
      <c r="C24" s="39" t="s">
        <v>83</v>
      </c>
      <c r="D24" s="39" t="s">
        <v>113</v>
      </c>
      <c r="E24" s="56"/>
      <c r="F24" s="52"/>
      <c r="G24" s="52"/>
      <c r="H24" s="52"/>
      <c r="I24" s="52"/>
      <c r="J24" s="24">
        <v>77.3</v>
      </c>
      <c r="K24" s="52"/>
      <c r="L24" s="5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6.25" customHeight="1">
      <c r="A25" s="12"/>
      <c r="B25" s="39" t="s">
        <v>114</v>
      </c>
      <c r="C25" s="39" t="s">
        <v>83</v>
      </c>
      <c r="D25" s="39" t="s">
        <v>115</v>
      </c>
      <c r="E25" s="54">
        <v>12.74</v>
      </c>
      <c r="F25" s="54">
        <v>12.74</v>
      </c>
      <c r="G25" s="54">
        <v>12.74</v>
      </c>
      <c r="H25" s="54">
        <v>12.74</v>
      </c>
      <c r="I25" s="54">
        <v>12.74</v>
      </c>
      <c r="J25" s="54">
        <v>127.0</v>
      </c>
      <c r="K25" s="54">
        <v>12.74</v>
      </c>
      <c r="L25" s="54">
        <v>12.74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5.5" customHeight="1">
      <c r="A26" s="12"/>
      <c r="B26" s="39" t="s">
        <v>114</v>
      </c>
      <c r="C26" s="39" t="s">
        <v>83</v>
      </c>
      <c r="D26" s="39" t="s">
        <v>116</v>
      </c>
      <c r="E26" s="54">
        <v>34.43</v>
      </c>
      <c r="F26" s="54">
        <v>34.43</v>
      </c>
      <c r="G26" s="54">
        <v>34.43</v>
      </c>
      <c r="H26" s="54">
        <v>34.43</v>
      </c>
      <c r="I26" s="54">
        <v>34.43</v>
      </c>
      <c r="J26" s="54">
        <v>34.43</v>
      </c>
      <c r="K26" s="54">
        <v>34.43</v>
      </c>
      <c r="L26" s="54">
        <v>34.43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5.5" customHeight="1">
      <c r="A27" s="12"/>
      <c r="B27" s="39" t="s">
        <v>114</v>
      </c>
      <c r="C27" s="39" t="s">
        <v>83</v>
      </c>
      <c r="D27" s="39" t="s">
        <v>117</v>
      </c>
      <c r="E27" s="54">
        <v>39.93</v>
      </c>
      <c r="F27" s="54">
        <v>39.93</v>
      </c>
      <c r="G27" s="54">
        <v>39.93</v>
      </c>
      <c r="H27" s="54">
        <v>39.93</v>
      </c>
      <c r="I27" s="54">
        <v>39.93</v>
      </c>
      <c r="J27" s="54">
        <v>39.93</v>
      </c>
      <c r="K27" s="54">
        <v>39.93</v>
      </c>
      <c r="L27" s="54">
        <v>39.93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5.5" customHeight="1">
      <c r="A28" s="12"/>
      <c r="B28" s="39" t="s">
        <v>118</v>
      </c>
      <c r="C28" s="39" t="s">
        <v>83</v>
      </c>
      <c r="D28" s="39" t="s">
        <v>119</v>
      </c>
      <c r="E28" s="54">
        <v>49.11</v>
      </c>
      <c r="F28" s="54">
        <v>49.11</v>
      </c>
      <c r="G28" s="54">
        <v>49.11</v>
      </c>
      <c r="H28" s="54">
        <v>49.11</v>
      </c>
      <c r="I28" s="54">
        <v>49.11</v>
      </c>
      <c r="J28" s="54">
        <v>49.11</v>
      </c>
      <c r="K28" s="54">
        <v>49.11</v>
      </c>
      <c r="L28" s="54">
        <v>49.11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2"/>
      <c r="B29" s="39" t="s">
        <v>120</v>
      </c>
      <c r="C29" s="39" t="s">
        <v>83</v>
      </c>
      <c r="D29" s="39" t="s">
        <v>121</v>
      </c>
      <c r="E29" s="54">
        <v>37.29</v>
      </c>
      <c r="F29" s="54">
        <v>37.29</v>
      </c>
      <c r="G29" s="54">
        <v>37.29</v>
      </c>
      <c r="H29" s="54">
        <v>37.29</v>
      </c>
      <c r="I29" s="54">
        <v>37.29</v>
      </c>
      <c r="J29" s="54">
        <v>37.29</v>
      </c>
      <c r="K29" s="54">
        <v>37.29</v>
      </c>
      <c r="L29" s="54">
        <v>37.29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5.5" customHeight="1">
      <c r="A30" s="12"/>
      <c r="B30" s="39" t="s">
        <v>120</v>
      </c>
      <c r="C30" s="39" t="s">
        <v>83</v>
      </c>
      <c r="D30" s="39" t="s">
        <v>122</v>
      </c>
      <c r="E30" s="54">
        <v>205.37</v>
      </c>
      <c r="F30" s="54">
        <v>205.37</v>
      </c>
      <c r="G30" s="54">
        <v>205.37</v>
      </c>
      <c r="H30" s="54">
        <v>205.37</v>
      </c>
      <c r="I30" s="54">
        <v>205.37</v>
      </c>
      <c r="J30" s="54">
        <v>205.37</v>
      </c>
      <c r="K30" s="54">
        <v>205.37</v>
      </c>
      <c r="L30" s="54">
        <v>205.37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5.5" customHeight="1">
      <c r="A31" s="12"/>
      <c r="B31" s="39" t="s">
        <v>120</v>
      </c>
      <c r="C31" s="39" t="s">
        <v>39</v>
      </c>
      <c r="D31" s="39" t="s">
        <v>123</v>
      </c>
      <c r="E31" s="53"/>
      <c r="F31" s="52"/>
      <c r="G31" s="52"/>
      <c r="H31" s="52"/>
      <c r="I31" s="52"/>
      <c r="J31" s="52"/>
      <c r="K31" s="52"/>
      <c r="L31" s="5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7.0" customHeight="1">
      <c r="A32" s="12"/>
      <c r="B32" s="39" t="s">
        <v>120</v>
      </c>
      <c r="C32" s="39" t="s">
        <v>39</v>
      </c>
      <c r="D32" s="39" t="s">
        <v>124</v>
      </c>
      <c r="E32" s="56"/>
      <c r="F32" s="52"/>
      <c r="G32" s="52"/>
      <c r="H32" s="52"/>
      <c r="I32" s="52"/>
      <c r="J32" s="52"/>
      <c r="K32" s="52"/>
      <c r="L32" s="5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43" t="s">
        <v>118</v>
      </c>
      <c r="C33" s="43" t="s">
        <v>125</v>
      </c>
      <c r="D33" s="43" t="s">
        <v>126</v>
      </c>
      <c r="E33" s="57">
        <v>43.55</v>
      </c>
      <c r="F33" s="57">
        <v>43.55</v>
      </c>
      <c r="G33" s="57">
        <v>43.55</v>
      </c>
      <c r="H33" s="57">
        <v>43.55</v>
      </c>
      <c r="I33" s="57">
        <v>43.55</v>
      </c>
      <c r="J33" s="57">
        <v>43.55</v>
      </c>
      <c r="K33" s="57">
        <v>43.55</v>
      </c>
      <c r="L33" s="57">
        <v>43.55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43" t="s">
        <v>118</v>
      </c>
      <c r="C34" s="43" t="s">
        <v>39</v>
      </c>
      <c r="D34" s="43" t="s">
        <v>127</v>
      </c>
      <c r="E34" s="58"/>
      <c r="F34" s="59"/>
      <c r="G34" s="59"/>
      <c r="H34" s="59"/>
      <c r="I34" s="59"/>
      <c r="J34" s="59"/>
      <c r="K34" s="59"/>
      <c r="L34" s="5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43" t="s">
        <v>118</v>
      </c>
      <c r="C35" s="43" t="s">
        <v>39</v>
      </c>
      <c r="D35" s="43" t="s">
        <v>128</v>
      </c>
      <c r="E35" s="58"/>
      <c r="F35" s="59"/>
      <c r="G35" s="59"/>
      <c r="H35" s="59"/>
      <c r="I35" s="59"/>
      <c r="J35" s="59"/>
      <c r="K35" s="59"/>
      <c r="L35" s="5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43" t="s">
        <v>118</v>
      </c>
      <c r="C36" s="43" t="s">
        <v>39</v>
      </c>
      <c r="D36" s="43" t="s">
        <v>129</v>
      </c>
      <c r="E36" s="58"/>
      <c r="F36" s="59"/>
      <c r="G36" s="59"/>
      <c r="H36" s="59"/>
      <c r="I36" s="59"/>
      <c r="J36" s="59"/>
      <c r="K36" s="59"/>
      <c r="L36" s="5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43" t="s">
        <v>118</v>
      </c>
      <c r="C37" s="43" t="s">
        <v>39</v>
      </c>
      <c r="D37" s="43" t="s">
        <v>130</v>
      </c>
      <c r="E37" s="60"/>
      <c r="F37" s="59"/>
      <c r="G37" s="59"/>
      <c r="H37" s="59"/>
      <c r="I37" s="59"/>
      <c r="J37" s="59"/>
      <c r="K37" s="59"/>
      <c r="L37" s="5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43" t="s">
        <v>118</v>
      </c>
      <c r="C38" s="43" t="s">
        <v>39</v>
      </c>
      <c r="D38" s="43" t="s">
        <v>131</v>
      </c>
      <c r="E38" s="60"/>
      <c r="F38" s="59"/>
      <c r="G38" s="59"/>
      <c r="H38" s="59"/>
      <c r="I38" s="59"/>
      <c r="J38" s="59"/>
      <c r="K38" s="59"/>
      <c r="L38" s="5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43" t="s">
        <v>118</v>
      </c>
      <c r="C39" s="43" t="s">
        <v>125</v>
      </c>
      <c r="D39" s="43" t="s">
        <v>132</v>
      </c>
      <c r="E39" s="57">
        <v>43.32</v>
      </c>
      <c r="F39" s="57">
        <v>43.32</v>
      </c>
      <c r="G39" s="57">
        <v>43.32</v>
      </c>
      <c r="H39" s="57">
        <v>43.32</v>
      </c>
      <c r="I39" s="57">
        <v>43.32</v>
      </c>
      <c r="J39" s="57">
        <v>43.32</v>
      </c>
      <c r="K39" s="57">
        <v>43.32</v>
      </c>
      <c r="L39" s="57">
        <v>43.32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43" t="s">
        <v>118</v>
      </c>
      <c r="C40" s="43" t="s">
        <v>39</v>
      </c>
      <c r="D40" s="43" t="s">
        <v>133</v>
      </c>
      <c r="E40" s="60"/>
      <c r="F40" s="59"/>
      <c r="G40" s="59"/>
      <c r="H40" s="59"/>
      <c r="I40" s="59"/>
      <c r="J40" s="59"/>
      <c r="K40" s="59"/>
      <c r="L40" s="5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43" t="s">
        <v>118</v>
      </c>
      <c r="C41" s="43" t="s">
        <v>125</v>
      </c>
      <c r="D41" s="43" t="s">
        <v>134</v>
      </c>
      <c r="E41" s="57">
        <v>26.38</v>
      </c>
      <c r="F41" s="57">
        <v>26.38</v>
      </c>
      <c r="G41" s="57">
        <v>26.38</v>
      </c>
      <c r="H41" s="57">
        <v>26.38</v>
      </c>
      <c r="I41" s="57">
        <v>26.38</v>
      </c>
      <c r="J41" s="57">
        <v>26.38</v>
      </c>
      <c r="K41" s="57">
        <v>26.38</v>
      </c>
      <c r="L41" s="57">
        <v>26.38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43" t="s">
        <v>118</v>
      </c>
      <c r="C42" s="43" t="s">
        <v>125</v>
      </c>
      <c r="D42" s="43" t="s">
        <v>135</v>
      </c>
      <c r="E42" s="57">
        <v>17.46</v>
      </c>
      <c r="F42" s="57">
        <v>17.46</v>
      </c>
      <c r="G42" s="57">
        <v>17.46</v>
      </c>
      <c r="H42" s="57">
        <v>17.46</v>
      </c>
      <c r="I42" s="57">
        <v>17.46</v>
      </c>
      <c r="J42" s="57">
        <v>17.46</v>
      </c>
      <c r="K42" s="57">
        <v>17.46</v>
      </c>
      <c r="L42" s="57">
        <v>17.46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43" t="s">
        <v>118</v>
      </c>
      <c r="C43" s="43" t="s">
        <v>125</v>
      </c>
      <c r="D43" s="43" t="s">
        <v>136</v>
      </c>
      <c r="E43" s="57">
        <v>73.75</v>
      </c>
      <c r="F43" s="57">
        <v>73.75</v>
      </c>
      <c r="G43" s="57">
        <v>73.75</v>
      </c>
      <c r="H43" s="57">
        <v>73.75</v>
      </c>
      <c r="I43" s="57">
        <v>73.75</v>
      </c>
      <c r="J43" s="57">
        <v>73.75</v>
      </c>
      <c r="K43" s="57">
        <v>73.75</v>
      </c>
      <c r="L43" s="57">
        <v>73.75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43" t="s">
        <v>137</v>
      </c>
      <c r="C44" s="43" t="s">
        <v>125</v>
      </c>
      <c r="D44" s="43" t="s">
        <v>138</v>
      </c>
      <c r="E44" s="57">
        <v>34.99</v>
      </c>
      <c r="F44" s="57">
        <v>34.99</v>
      </c>
      <c r="G44" s="57">
        <v>34.99</v>
      </c>
      <c r="H44" s="57">
        <v>34.99</v>
      </c>
      <c r="I44" s="57">
        <v>34.99</v>
      </c>
      <c r="J44" s="57">
        <v>34.99</v>
      </c>
      <c r="K44" s="57">
        <v>34.99</v>
      </c>
      <c r="L44" s="57">
        <v>34.99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43" t="s">
        <v>137</v>
      </c>
      <c r="C45" s="43" t="s">
        <v>125</v>
      </c>
      <c r="D45" s="43" t="s">
        <v>139</v>
      </c>
      <c r="E45" s="57"/>
      <c r="F45" s="61"/>
      <c r="G45" s="61"/>
      <c r="H45" s="61"/>
      <c r="I45" s="61"/>
      <c r="J45" s="61"/>
      <c r="K45" s="61"/>
      <c r="L45" s="6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43" t="s">
        <v>63</v>
      </c>
      <c r="C46" s="48"/>
      <c r="D46" s="43" t="s">
        <v>140</v>
      </c>
      <c r="E46" s="62">
        <v>62.62</v>
      </c>
      <c r="F46" s="62">
        <v>62.62</v>
      </c>
      <c r="G46" s="62">
        <v>62.62</v>
      </c>
      <c r="H46" s="62">
        <v>62.62</v>
      </c>
      <c r="I46" s="62">
        <v>62.62</v>
      </c>
      <c r="J46" s="62">
        <v>62.62</v>
      </c>
      <c r="K46" s="62">
        <v>62.62</v>
      </c>
      <c r="L46" s="62">
        <v>62.62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43" t="s">
        <v>137</v>
      </c>
      <c r="C47" s="43" t="s">
        <v>125</v>
      </c>
      <c r="D47" s="43" t="s">
        <v>142</v>
      </c>
      <c r="E47" s="57">
        <v>45.07</v>
      </c>
      <c r="F47" s="57">
        <v>45.07</v>
      </c>
      <c r="G47" s="57">
        <v>45.07</v>
      </c>
      <c r="H47" s="57">
        <v>45.07</v>
      </c>
      <c r="I47" s="57">
        <v>45.07</v>
      </c>
      <c r="J47" s="57">
        <v>45.07</v>
      </c>
      <c r="K47" s="57">
        <v>45.07</v>
      </c>
      <c r="L47" s="57">
        <v>45.07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43" t="s">
        <v>137</v>
      </c>
      <c r="C48" s="43" t="s">
        <v>125</v>
      </c>
      <c r="D48" s="43" t="s">
        <v>143</v>
      </c>
      <c r="E48" s="57">
        <v>9.96</v>
      </c>
      <c r="F48" s="57">
        <v>9.96</v>
      </c>
      <c r="G48" s="57">
        <v>9.96</v>
      </c>
      <c r="H48" s="57">
        <v>9.96</v>
      </c>
      <c r="I48" s="57">
        <v>9.96</v>
      </c>
      <c r="J48" s="57">
        <v>9.96</v>
      </c>
      <c r="K48" s="57">
        <v>9.96</v>
      </c>
      <c r="L48" s="57">
        <v>9.96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43" t="s">
        <v>144</v>
      </c>
      <c r="C49" s="43" t="s">
        <v>125</v>
      </c>
      <c r="D49" s="43" t="s">
        <v>145</v>
      </c>
      <c r="E49" s="57">
        <v>137.97</v>
      </c>
      <c r="F49" s="57">
        <v>137.97</v>
      </c>
      <c r="G49" s="57">
        <v>137.97</v>
      </c>
      <c r="H49" s="57">
        <v>137.97</v>
      </c>
      <c r="I49" s="57">
        <v>137.97</v>
      </c>
      <c r="J49" s="57">
        <v>137.97</v>
      </c>
      <c r="K49" s="57">
        <v>137.97</v>
      </c>
      <c r="L49" s="57">
        <v>137.97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43" t="s">
        <v>144</v>
      </c>
      <c r="C50" s="43" t="s">
        <v>125</v>
      </c>
      <c r="D50" s="43" t="s">
        <v>146</v>
      </c>
      <c r="E50" s="57">
        <v>128.49</v>
      </c>
      <c r="F50" s="57">
        <v>128.49</v>
      </c>
      <c r="G50" s="57">
        <v>128.49</v>
      </c>
      <c r="H50" s="57">
        <v>128.49</v>
      </c>
      <c r="I50" s="57">
        <v>128.49</v>
      </c>
      <c r="J50" s="57">
        <v>128.49</v>
      </c>
      <c r="K50" s="57">
        <v>128.49</v>
      </c>
      <c r="L50" s="57">
        <v>128.49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43" t="s">
        <v>147</v>
      </c>
      <c r="C51" s="43" t="s">
        <v>39</v>
      </c>
      <c r="D51" s="43" t="s">
        <v>148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B1:B2"/>
    <mergeCell ref="C1:C2"/>
    <mergeCell ref="D1:D2"/>
    <mergeCell ref="E1:H1"/>
    <mergeCell ref="I1:L1"/>
    <mergeCell ref="N4:U4"/>
    <mergeCell ref="N5:Q5"/>
    <mergeCell ref="R5:U5"/>
  </mergeCell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6BDB9789A59E468FD9D0ABE343550B" ma:contentTypeVersion="7" ma:contentTypeDescription="Crear nuevo documento." ma:contentTypeScope="" ma:versionID="a7bf20d9afe2d4dc7aa960b7a493cd9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fdb361b70ae93e145b21ebcd288702fd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B6B28A-1F94-408D-A469-BED2F0170D57}"/>
</file>

<file path=customXml/itemProps2.xml><?xml version="1.0" encoding="utf-8"?>
<ds:datastoreItem xmlns:ds="http://schemas.openxmlformats.org/officeDocument/2006/customXml" ds:itemID="{E82E0C7A-70A8-4714-93FA-6176E15494B1}"/>
</file>

<file path=customXml/itemProps3.xml><?xml version="1.0" encoding="utf-8"?>
<ds:datastoreItem xmlns:ds="http://schemas.openxmlformats.org/officeDocument/2006/customXml" ds:itemID="{C018FFC7-B01E-422B-B6EB-F6E84023056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